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tronder.sharepoint.com/sites/Leasingogadministrasjonavkjrety/Delte dokumenter/General/Konkurransedokumenter/"/>
    </mc:Choice>
  </mc:AlternateContent>
  <xr:revisionPtr revIDLastSave="185" documentId="13_ncr:1_{C67E64AF-58C5-40AA-AAF6-F5AD4607256A}" xr6:coauthVersionLast="47" xr6:coauthVersionMax="47" xr10:uidLastSave="{B13257A7-3ADD-4E06-8DF3-9EE4701E13D3}"/>
  <bookViews>
    <workbookView xWindow="-108" yWindow="-108" windowWidth="23256" windowHeight="12456" tabRatio="691" firstSheet="1" activeTab="4" xr2:uid="{00000000-000D-0000-FFFF-FFFF00000000}"/>
  </bookViews>
  <sheets>
    <sheet name="Ark 1 Forside" sheetId="5" r:id="rId1"/>
    <sheet name="Ark 2 Leasing og administrasjon" sheetId="1" r:id="rId2"/>
    <sheet name="Ark 3 Lading og drivstoff rabat" sheetId="4" r:id="rId3"/>
    <sheet name="Ark 4 Service og vedlikehold" sheetId="8" r:id="rId4"/>
    <sheet name="Ark 5 Besvarelser" sheetId="7" r:id="rId5"/>
  </sheets>
  <calcPr calcId="191029"/>
  <customWorkbookViews>
    <customWorkbookView name="Jorid Bye - Personlig visning" guid="{B7AE98BE-4CB9-40B2-AFDB-8347EF8BA407}" mergeInterval="0" personalView="1" maximized="1" xWindow="1" yWindow="1" windowWidth="942" windowHeight="765" tabRatio="691" activeSheetId="1"/>
    <customWorkbookView name="rv8 - Personlig visning" guid="{EDE320DA-FA39-4E1F-B999-929876A26936}" mergeInterval="0" personalView="1" xWindow="6" yWindow="38" windowWidth="1001" windowHeight="542" tabRatio="691" activeSheetId="5"/>
    <customWorkbookView name="REO1 - Personlig visning" guid="{3ABAF21E-17C1-4CC5-998B-539CCF421270}" mergeInterval="0" personalView="1" maximized="1" xWindow="1" yWindow="1" windowWidth="1916" windowHeight="859" tabRatio="691" activeSheetId="3" showComments="commIndAndComment"/>
    <customWorkbookView name="Monika - Personlig visning" guid="{D499DFB9-9900-4749-B373-D31458C01871}" mergeInterval="0" personalView="1" maximized="1" xWindow="1" yWindow="1" windowWidth="1280" windowHeight="769" tabRatio="691" activeSheetId="5"/>
    <customWorkbookView name="MS46 - Personlig visning" guid="{337565EA-F617-4A62-8DD8-9BE1CA65DC12}" mergeInterval="0" personalView="1" maximized="1" xWindow="1" yWindow="1" windowWidth="1916" windowHeight="850" tabRatio="69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 i="1" l="1"/>
  <c r="H6" i="1"/>
  <c r="G6" i="1"/>
  <c r="H25" i="1" l="1"/>
  <c r="H24" i="1"/>
  <c r="H23" i="1"/>
  <c r="H22" i="1"/>
  <c r="G14" i="1"/>
  <c r="H14" i="1" s="1"/>
  <c r="G15" i="1"/>
  <c r="H15" i="1" s="1"/>
  <c r="G16" i="1"/>
  <c r="H16" i="1" s="1"/>
  <c r="G13" i="1"/>
  <c r="H13" i="1" s="1"/>
  <c r="G7" i="1"/>
  <c r="H7" i="1" s="1"/>
  <c r="G8" i="1"/>
  <c r="H8" i="1" s="1"/>
  <c r="G9" i="1"/>
  <c r="H9" i="1" s="1"/>
  <c r="G10" i="1"/>
  <c r="H10" i="1" s="1"/>
  <c r="G11" i="1"/>
  <c r="H11" i="1" s="1"/>
  <c r="H26" i="1" l="1"/>
</calcChain>
</file>

<file path=xl/sharedStrings.xml><?xml version="1.0" encoding="utf-8"?>
<sst xmlns="http://schemas.openxmlformats.org/spreadsheetml/2006/main" count="142" uniqueCount="113">
  <si>
    <t>Nr.</t>
  </si>
  <si>
    <t>Produkt</t>
  </si>
  <si>
    <t>Merknad</t>
  </si>
  <si>
    <t>Enhet</t>
  </si>
  <si>
    <t>Merknader 
for leverandøren</t>
  </si>
  <si>
    <t>Nr</t>
  </si>
  <si>
    <t>Ark 1</t>
  </si>
  <si>
    <t>Ark 2</t>
  </si>
  <si>
    <t>Ark 3</t>
  </si>
  <si>
    <t>Innhold Tilbudsskjema:</t>
  </si>
  <si>
    <t>Administrasjon</t>
  </si>
  <si>
    <t>stk</t>
  </si>
  <si>
    <t>Månedspris biladministrasjon</t>
  </si>
  <si>
    <t>Månedspris administrasjon drivstoffkort</t>
  </si>
  <si>
    <t>Rabatt diesel &gt; 3,5 tonn</t>
  </si>
  <si>
    <t>Bensinstasjonkjede</t>
  </si>
  <si>
    <t>Rabatt bensin &lt; 3,5 tonn</t>
  </si>
  <si>
    <t>Rabatt maskinvask</t>
  </si>
  <si>
    <t>Rabatt selvvask</t>
  </si>
  <si>
    <t>Rabatt motorolje</t>
  </si>
  <si>
    <t>Rabatt AD Blue</t>
  </si>
  <si>
    <t>Rabatt div. bilrekvisita</t>
  </si>
  <si>
    <t>Leasing og administrasjon</t>
  </si>
  <si>
    <t>Produsent</t>
  </si>
  <si>
    <t>Tilbud - leasing - gruppe 1 - Personbil</t>
  </si>
  <si>
    <t>Kompaktklasse - bensin eller bensinhybrid - 4x4</t>
  </si>
  <si>
    <t>Pris pr. enhet</t>
  </si>
  <si>
    <t>Totalpris (estimert antall x pris)</t>
  </si>
  <si>
    <t>Liten varebil - el</t>
  </si>
  <si>
    <t>Mellomstor varebil - el</t>
  </si>
  <si>
    <t>Mellomstor varebil – bensin, diesel, bensinhybrid eller dieselhybrid</t>
  </si>
  <si>
    <t>Stor varebil - bensin, diesel, bensinhybrid eller dieselhybrid</t>
  </si>
  <si>
    <t>Euroklasse</t>
  </si>
  <si>
    <t>Utslipp NOX mg/km</t>
  </si>
  <si>
    <t>Egenvekt</t>
  </si>
  <si>
    <t>Rekkevidde elbiler (NEDC)</t>
  </si>
  <si>
    <t>Størrelse på batteri (kWt)</t>
  </si>
  <si>
    <t>Rentemargin</t>
  </si>
  <si>
    <t>Rentemargin - gruppe 6</t>
  </si>
  <si>
    <t>Over/underkjøringssats</t>
  </si>
  <si>
    <t>Blandet forbruk liter pr. mil (blandet)</t>
  </si>
  <si>
    <t>Restverdi i kroner</t>
  </si>
  <si>
    <t>Avskrivninger</t>
  </si>
  <si>
    <t>Blå felter fylles ut av leverandøren</t>
  </si>
  <si>
    <t>Kompaktklasse  stasjonsvogn - bensin eller bensihybrid</t>
  </si>
  <si>
    <t>%</t>
  </si>
  <si>
    <t>Tilbud - leasing - gruppe 2 - Varebil</t>
  </si>
  <si>
    <t>Rabatter på pumpepris (oppgis i øre)</t>
  </si>
  <si>
    <t>Rabatter på bilvask på bensinstasjon (oppgis i %)</t>
  </si>
  <si>
    <t>Rabatter på kjør-videre produkter på bensinstasjon (oppgis i %)</t>
  </si>
  <si>
    <t>Rentemargin - gruppe 1-5</t>
  </si>
  <si>
    <t xml:space="preserve">Bil- og utstyrspris etter rabatt inkl. engangsavgift eks. mva. </t>
  </si>
  <si>
    <t>Total avskrivning
(estimert antall x avskrivning)</t>
  </si>
  <si>
    <t>Modell</t>
  </si>
  <si>
    <t>Full modellbeskrivelse</t>
  </si>
  <si>
    <t>Småbil - el</t>
  </si>
  <si>
    <t>Kompaktbil - el</t>
  </si>
  <si>
    <t>Småbil – bensin eller bensinhybrid</t>
  </si>
  <si>
    <t>Småbil - bensin eller bensinhybrid - 4x4</t>
  </si>
  <si>
    <t>Estimert antall</t>
  </si>
  <si>
    <t>Månedspris biladministrasjon m/lånebil</t>
  </si>
  <si>
    <t>Hente og bringetjeneste</t>
  </si>
  <si>
    <t>Forside</t>
  </si>
  <si>
    <t>Ark 4</t>
  </si>
  <si>
    <t>Ark 5</t>
  </si>
  <si>
    <t xml:space="preserve">Om henvisninger: </t>
  </si>
  <si>
    <t>Tittel</t>
  </si>
  <si>
    <t>Henvisning til vedlegg 1 - Kravspesifikasjon og tildelingskriteirer</t>
  </si>
  <si>
    <t>Beskrivelse</t>
  </si>
  <si>
    <t>Eventuell henvsning til vedlegg</t>
  </si>
  <si>
    <t xml:space="preserve">Kontaktpersoner </t>
  </si>
  <si>
    <t xml:space="preserve">Kriterium 6.1, jf. krav 1.4. </t>
  </si>
  <si>
    <t>Kontrollapparat</t>
  </si>
  <si>
    <t>WEB Basert rapporteringsverktøy</t>
  </si>
  <si>
    <t xml:space="preserve">Kriterium 6.3, jf. krav 3.4. </t>
  </si>
  <si>
    <t xml:space="preserve"> Besvarelser</t>
  </si>
  <si>
    <t>Ark 5 - Tilbud - service og vedlikehold</t>
  </si>
  <si>
    <t xml:space="preserve">Beskrivelse av ordning for service- og vedlikehold: </t>
  </si>
  <si>
    <t>Versksted</t>
  </si>
  <si>
    <t>Timepris</t>
  </si>
  <si>
    <t>Rabatt på deler</t>
  </si>
  <si>
    <t>Rabatt på forbruksmateriell</t>
  </si>
  <si>
    <t>Pris PKK</t>
  </si>
  <si>
    <t>Ark 4 - Lading og rabatter besinstasjoner</t>
  </si>
  <si>
    <t>Antall ladestasjoner</t>
  </si>
  <si>
    <t>Leverandør/kjede</t>
  </si>
  <si>
    <t>Priser / Rabatter</t>
  </si>
  <si>
    <t>I Trondheim kommune</t>
  </si>
  <si>
    <t>I Norge utenom Trøndelag</t>
  </si>
  <si>
    <t>Hurtiglading (50-149 kw effekt)</t>
  </si>
  <si>
    <t>Lynlading (150 + kw effekt)</t>
  </si>
  <si>
    <t>Normallading (0-49 kw effekt)</t>
  </si>
  <si>
    <t>I Steinkjer kommune</t>
  </si>
  <si>
    <t>I Trøndelag øvrig</t>
  </si>
  <si>
    <t>Krav 4.3.1</t>
  </si>
  <si>
    <t>Krav 4.3.2</t>
  </si>
  <si>
    <t>Metode for beregning av restverdier</t>
  </si>
  <si>
    <t>Krav 4.3.3</t>
  </si>
  <si>
    <t>Dersom det i besvarelsen vises til andre dokumenter vedlagt tilbudet skal det klart og tydelig fremgå av henvisningen hvilket/hvilke dokument det siktes til.</t>
  </si>
  <si>
    <t xml:space="preserve">Dersom et dokument er ment som besvarelse på flere punkt skal det klart og tydelig fremgå av henvisningen hvilke deler av dokumentet som er ment som svar på det konkrete punktet, f.eks. ved å vise til konkrete avsnitt eller sidetall. </t>
  </si>
  <si>
    <t>Avtaleforvalter: 
Kontaktperson 1: 
Kontaktperson 2: 
Kontaktperson 3:</t>
  </si>
  <si>
    <t>CRM system</t>
  </si>
  <si>
    <t>Krav 4.3.4</t>
  </si>
  <si>
    <t>Rabatt diesel &lt; 3,5 tonn</t>
  </si>
  <si>
    <t>Antall førtermineringer</t>
  </si>
  <si>
    <t>Lading og drivstoff rabatt</t>
  </si>
  <si>
    <t>Service og vedlikehold</t>
  </si>
  <si>
    <t>Besvarelser</t>
  </si>
  <si>
    <t>Totalsum administrasjon pr. år</t>
  </si>
  <si>
    <t>Angitt omfang er estimert basert på historisk informasjon og utelukkende som grunnlag for sammenligning av leverandører. Estimert antall er ikke forpliktende ovenfor Oppdragsgiver</t>
  </si>
  <si>
    <t>Totalsum avskrivninger pr år</t>
  </si>
  <si>
    <t>OPSJON tilleggstjeneste, Bistand til kjøp av kjøretøy</t>
  </si>
  <si>
    <t>Krav 4.6.1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</si>
</sst>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_ ;_ * \-#,##0_ ;_ * &quot;-&quot;??_ ;_ @_ "/>
    <numFmt numFmtId="166" formatCode="0.00_ ;\-0.00\ "/>
  </numFmts>
  <fonts count="18" x14ac:knownFonts="1">
    <font>
      <sz val="10"/>
      <name val="Arial"/>
    </font>
    <font>
      <b/>
      <sz val="10"/>
      <name val="Arial"/>
      <family val="2"/>
    </font>
    <font>
      <b/>
      <sz val="18"/>
      <name val="Arial"/>
      <family val="2"/>
    </font>
    <font>
      <sz val="10"/>
      <name val="Arial"/>
      <family val="2"/>
    </font>
    <font>
      <sz val="10"/>
      <name val="Arial"/>
      <family val="2"/>
    </font>
    <font>
      <sz val="12"/>
      <name val="Arial"/>
      <family val="2"/>
    </font>
    <font>
      <sz val="8"/>
      <name val="Arial"/>
    </font>
    <font>
      <sz val="10"/>
      <name val="Arial"/>
    </font>
    <font>
      <b/>
      <sz val="20"/>
      <color theme="1"/>
      <name val="Calibri"/>
    </font>
    <font>
      <sz val="10"/>
      <color theme="1"/>
      <name val="Calibri"/>
    </font>
    <font>
      <b/>
      <sz val="11"/>
      <color theme="1"/>
      <name val="Calibri"/>
    </font>
    <font>
      <sz val="11"/>
      <color theme="1"/>
      <name val="Calibri"/>
    </font>
    <font>
      <b/>
      <sz val="14"/>
      <color theme="1"/>
      <name val="Calibri"/>
    </font>
    <font>
      <b/>
      <sz val="12"/>
      <color theme="1"/>
      <name val="Calibri"/>
    </font>
    <font>
      <sz val="16"/>
      <color theme="1"/>
      <name val="Arial"/>
    </font>
    <font>
      <sz val="10"/>
      <color theme="1"/>
      <name val="Arial"/>
    </font>
    <font>
      <sz val="11"/>
      <color theme="1"/>
      <name val="Calibri"/>
      <family val="2"/>
    </font>
    <font>
      <sz val="11"/>
      <name val="Arial"/>
      <family val="2"/>
    </font>
  </fonts>
  <fills count="12">
    <fill>
      <patternFill patternType="none"/>
    </fill>
    <fill>
      <patternFill patternType="gray125"/>
    </fill>
    <fill>
      <patternFill patternType="solid">
        <fgColor theme="2"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rgb="FFDBE5F1"/>
        <bgColor rgb="FFDBE5F1"/>
      </patternFill>
    </fill>
    <fill>
      <patternFill patternType="solid">
        <fgColor rgb="FFCFE2F3"/>
        <bgColor rgb="FFCFE2F3"/>
      </patternFill>
    </fill>
    <fill>
      <patternFill patternType="solid">
        <fgColor rgb="FFB6D7A8"/>
        <bgColor rgb="FFB6D7A8"/>
      </patternFill>
    </fill>
    <fill>
      <patternFill patternType="solid">
        <fgColor rgb="FFD0E0E3"/>
        <bgColor rgb="FFD0E0E3"/>
      </patternFill>
    </fill>
    <fill>
      <patternFill patternType="solid">
        <fgColor rgb="FFC9DAF8"/>
        <bgColor rgb="FFC9DAF8"/>
      </patternFill>
    </fill>
    <fill>
      <patternFill patternType="solid">
        <fgColor rgb="FF93C47D"/>
        <bgColor rgb="FF93C47D"/>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2">
    <xf numFmtId="0" fontId="0" fillId="0" borderId="0"/>
    <xf numFmtId="164" fontId="4" fillId="0" borderId="0" applyFont="0" applyFill="0" applyBorder="0" applyAlignment="0" applyProtection="0"/>
  </cellStyleXfs>
  <cellXfs count="125">
    <xf numFmtId="0" fontId="0" fillId="0" borderId="0" xfId="0"/>
    <xf numFmtId="0" fontId="0" fillId="0" borderId="0" xfId="0" applyAlignment="1">
      <alignment vertical="top"/>
    </xf>
    <xf numFmtId="0" fontId="0" fillId="0" borderId="1" xfId="0" applyBorder="1" applyAlignment="1">
      <alignment horizontal="center" vertical="top"/>
    </xf>
    <xf numFmtId="0" fontId="2" fillId="0" borderId="0" xfId="0" applyFont="1" applyAlignment="1">
      <alignment vertical="top"/>
    </xf>
    <xf numFmtId="0" fontId="3" fillId="0" borderId="1" xfId="0" applyFont="1" applyBorder="1" applyAlignment="1">
      <alignment vertical="top"/>
    </xf>
    <xf numFmtId="0" fontId="0" fillId="0" borderId="1" xfId="0" applyBorder="1" applyAlignment="1">
      <alignment vertical="top"/>
    </xf>
    <xf numFmtId="0" fontId="0" fillId="2" borderId="1" xfId="0" applyFill="1" applyBorder="1" applyAlignment="1">
      <alignment vertical="top"/>
    </xf>
    <xf numFmtId="165" fontId="0" fillId="0" borderId="0" xfId="1" applyNumberFormat="1" applyFont="1" applyAlignment="1">
      <alignment vertical="top"/>
    </xf>
    <xf numFmtId="165" fontId="0" fillId="0" borderId="1" xfId="1" applyNumberFormat="1" applyFont="1" applyBorder="1" applyAlignment="1">
      <alignment vertical="top"/>
    </xf>
    <xf numFmtId="165" fontId="0" fillId="2" borderId="1" xfId="1" applyNumberFormat="1" applyFont="1" applyFill="1" applyBorder="1" applyAlignment="1">
      <alignment vertical="top"/>
    </xf>
    <xf numFmtId="0" fontId="5" fillId="0" borderId="0" xfId="0" applyFont="1" applyAlignment="1">
      <alignment vertical="top"/>
    </xf>
    <xf numFmtId="0" fontId="3" fillId="0" borderId="0" xfId="0" applyFont="1"/>
    <xf numFmtId="0" fontId="1" fillId="4" borderId="2" xfId="0" applyFont="1" applyFill="1" applyBorder="1" applyAlignment="1">
      <alignment vertical="top"/>
    </xf>
    <xf numFmtId="0" fontId="1" fillId="4" borderId="1" xfId="0" applyFont="1" applyFill="1" applyBorder="1" applyAlignment="1">
      <alignment vertical="top"/>
    </xf>
    <xf numFmtId="0" fontId="1" fillId="4" borderId="1" xfId="0" applyFont="1" applyFill="1" applyBorder="1" applyAlignment="1">
      <alignment vertical="top" wrapText="1"/>
    </xf>
    <xf numFmtId="165" fontId="1" fillId="4" borderId="1" xfId="1" applyNumberFormat="1" applyFont="1" applyFill="1" applyBorder="1" applyAlignment="1">
      <alignment vertical="top" wrapText="1"/>
    </xf>
    <xf numFmtId="0" fontId="0" fillId="3" borderId="1" xfId="0" applyFill="1" applyBorder="1" applyAlignment="1">
      <alignment horizontal="center" vertical="top"/>
    </xf>
    <xf numFmtId="0" fontId="1" fillId="3" borderId="1" xfId="0" applyFont="1" applyFill="1" applyBorder="1" applyAlignment="1">
      <alignment vertical="top"/>
    </xf>
    <xf numFmtId="0" fontId="3" fillId="3" borderId="1" xfId="0" applyFont="1" applyFill="1" applyBorder="1" applyAlignment="1">
      <alignment vertical="top"/>
    </xf>
    <xf numFmtId="165" fontId="3" fillId="3" borderId="1" xfId="1" applyNumberFormat="1" applyFont="1" applyFill="1" applyBorder="1" applyAlignment="1">
      <alignment vertical="top"/>
    </xf>
    <xf numFmtId="165" fontId="0" fillId="3" borderId="1" xfId="1" applyNumberFormat="1" applyFont="1" applyFill="1" applyBorder="1" applyAlignment="1">
      <alignment vertical="top"/>
    </xf>
    <xf numFmtId="0" fontId="1" fillId="4" borderId="0" xfId="0" applyFont="1" applyFill="1"/>
    <xf numFmtId="0" fontId="3" fillId="4" borderId="0" xfId="0" applyFont="1" applyFill="1"/>
    <xf numFmtId="0" fontId="1" fillId="2" borderId="1" xfId="0" applyFont="1" applyFill="1" applyBorder="1" applyAlignment="1">
      <alignment vertical="top"/>
    </xf>
    <xf numFmtId="0" fontId="1" fillId="3" borderId="1" xfId="0" applyFont="1" applyFill="1" applyBorder="1" applyAlignment="1">
      <alignment vertical="top" wrapText="1"/>
    </xf>
    <xf numFmtId="165" fontId="1" fillId="3" borderId="1" xfId="1" applyNumberFormat="1" applyFont="1" applyFill="1" applyBorder="1" applyAlignment="1">
      <alignment vertical="top" wrapText="1"/>
    </xf>
    <xf numFmtId="0" fontId="0" fillId="5" borderId="1" xfId="0" applyFill="1" applyBorder="1" applyAlignment="1">
      <alignment vertical="top"/>
    </xf>
    <xf numFmtId="165" fontId="3" fillId="5" borderId="1" xfId="1" applyNumberFormat="1" applyFont="1" applyFill="1" applyBorder="1" applyAlignment="1">
      <alignment vertical="top"/>
    </xf>
    <xf numFmtId="0" fontId="1" fillId="5" borderId="1" xfId="0" applyFont="1" applyFill="1" applyBorder="1" applyAlignment="1">
      <alignment vertical="top"/>
    </xf>
    <xf numFmtId="0" fontId="3" fillId="5" borderId="0" xfId="0" applyFont="1" applyFill="1" applyAlignment="1">
      <alignment vertical="top"/>
    </xf>
    <xf numFmtId="0" fontId="3" fillId="0" borderId="0" xfId="0" applyFont="1" applyAlignment="1">
      <alignment horizontal="left"/>
    </xf>
    <xf numFmtId="0" fontId="8" fillId="0" borderId="0" xfId="0" applyFont="1" applyAlignment="1">
      <alignment vertical="top"/>
    </xf>
    <xf numFmtId="0" fontId="9" fillId="0" borderId="0" xfId="0" applyFont="1"/>
    <xf numFmtId="0" fontId="9" fillId="0" borderId="0" xfId="0" applyFont="1" applyAlignment="1">
      <alignment wrapText="1"/>
    </xf>
    <xf numFmtId="0" fontId="10" fillId="6" borderId="0" xfId="0" applyFont="1" applyFill="1" applyAlignment="1">
      <alignment vertical="top"/>
    </xf>
    <xf numFmtId="0" fontId="11" fillId="7" borderId="0" xfId="0" applyFont="1" applyFill="1"/>
    <xf numFmtId="0" fontId="11" fillId="7" borderId="0" xfId="0" applyFont="1" applyFill="1" applyAlignment="1">
      <alignment wrapText="1"/>
    </xf>
    <xf numFmtId="0" fontId="10" fillId="0" borderId="0" xfId="0" applyFont="1"/>
    <xf numFmtId="0" fontId="11" fillId="0" borderId="0" xfId="0" applyFont="1"/>
    <xf numFmtId="0" fontId="11" fillId="0" borderId="0" xfId="0" applyFont="1" applyAlignment="1">
      <alignment wrapText="1"/>
    </xf>
    <xf numFmtId="0" fontId="10" fillId="8" borderId="13" xfId="0" applyFont="1" applyFill="1" applyBorder="1" applyAlignment="1">
      <alignment horizontal="left" vertical="top"/>
    </xf>
    <xf numFmtId="0" fontId="10" fillId="8" borderId="13" xfId="0" applyFont="1" applyFill="1" applyBorder="1" applyAlignment="1">
      <alignment horizontal="left" vertical="top" wrapText="1"/>
    </xf>
    <xf numFmtId="0" fontId="11" fillId="0" borderId="13" xfId="0" applyFont="1" applyBorder="1" applyAlignment="1">
      <alignment horizontal="left" vertical="top" wrapText="1"/>
    </xf>
    <xf numFmtId="0" fontId="11" fillId="7" borderId="13" xfId="0" applyFont="1" applyFill="1" applyBorder="1" applyAlignment="1">
      <alignment horizontal="left" vertical="top" wrapText="1"/>
    </xf>
    <xf numFmtId="0" fontId="12" fillId="0" borderId="0" xfId="0" applyFont="1"/>
    <xf numFmtId="0" fontId="13" fillId="9" borderId="0" xfId="0" applyFont="1" applyFill="1" applyAlignment="1">
      <alignment vertical="top"/>
    </xf>
    <xf numFmtId="0" fontId="9" fillId="9" borderId="0" xfId="0" applyFont="1" applyFill="1"/>
    <xf numFmtId="0" fontId="10" fillId="8" borderId="13" xfId="0" applyFont="1" applyFill="1" applyBorder="1"/>
    <xf numFmtId="0" fontId="11" fillId="10" borderId="13" xfId="0" applyFont="1" applyFill="1" applyBorder="1"/>
    <xf numFmtId="0" fontId="8" fillId="0" borderId="0" xfId="0" applyFont="1"/>
    <xf numFmtId="0" fontId="14" fillId="0" borderId="0" xfId="0" applyFont="1" applyAlignment="1">
      <alignment vertical="top"/>
    </xf>
    <xf numFmtId="0" fontId="15" fillId="0" borderId="0" xfId="0" applyFont="1" applyAlignment="1">
      <alignment vertical="top"/>
    </xf>
    <xf numFmtId="0" fontId="11" fillId="6" borderId="0" xfId="0" applyFont="1" applyFill="1" applyAlignment="1">
      <alignment vertical="top"/>
    </xf>
    <xf numFmtId="0" fontId="11" fillId="0" borderId="0" xfId="0" applyFont="1" applyAlignment="1">
      <alignment vertical="top"/>
    </xf>
    <xf numFmtId="0" fontId="10" fillId="11" borderId="13" xfId="0" applyFont="1" applyFill="1" applyBorder="1" applyAlignment="1">
      <alignment vertical="top"/>
    </xf>
    <xf numFmtId="0" fontId="10" fillId="8" borderId="13" xfId="0" applyFont="1" applyFill="1" applyBorder="1" applyAlignment="1">
      <alignment vertical="top"/>
    </xf>
    <xf numFmtId="0" fontId="11" fillId="8" borderId="13" xfId="0" applyFont="1" applyFill="1" applyBorder="1" applyAlignment="1">
      <alignment vertical="top"/>
    </xf>
    <xf numFmtId="0" fontId="11" fillId="0" borderId="13" xfId="0" applyFont="1" applyBorder="1" applyAlignment="1">
      <alignment vertical="top"/>
    </xf>
    <xf numFmtId="0" fontId="11" fillId="6" borderId="13" xfId="0" applyFont="1" applyFill="1" applyBorder="1" applyAlignment="1">
      <alignment vertical="top"/>
    </xf>
    <xf numFmtId="0" fontId="10" fillId="0" borderId="0" xfId="0" applyFont="1" applyAlignment="1">
      <alignment vertical="top"/>
    </xf>
    <xf numFmtId="0" fontId="11" fillId="0" borderId="17" xfId="0" applyFont="1" applyBorder="1" applyAlignment="1">
      <alignment vertical="top"/>
    </xf>
    <xf numFmtId="0" fontId="11" fillId="6" borderId="18" xfId="0" applyFont="1" applyFill="1" applyBorder="1" applyAlignment="1">
      <alignment vertical="top"/>
    </xf>
    <xf numFmtId="166" fontId="11" fillId="6" borderId="18" xfId="0" applyNumberFormat="1" applyFont="1" applyFill="1" applyBorder="1" applyAlignment="1">
      <alignment vertical="top"/>
    </xf>
    <xf numFmtId="0" fontId="11" fillId="6" borderId="19" xfId="0" applyFont="1" applyFill="1" applyBorder="1" applyAlignment="1">
      <alignment vertical="top"/>
    </xf>
    <xf numFmtId="0" fontId="11" fillId="0" borderId="20" xfId="0" applyFont="1" applyBorder="1" applyAlignment="1">
      <alignment vertical="top"/>
    </xf>
    <xf numFmtId="166" fontId="11" fillId="6" borderId="13" xfId="0" applyNumberFormat="1" applyFont="1" applyFill="1" applyBorder="1" applyAlignment="1">
      <alignment vertical="top"/>
    </xf>
    <xf numFmtId="0" fontId="11" fillId="6" borderId="21" xfId="0" applyFont="1" applyFill="1" applyBorder="1" applyAlignment="1">
      <alignment vertical="top"/>
    </xf>
    <xf numFmtId="0" fontId="11" fillId="6" borderId="13" xfId="0" applyFont="1" applyFill="1" applyBorder="1" applyAlignment="1">
      <alignment vertical="top" wrapText="1"/>
    </xf>
    <xf numFmtId="166" fontId="11" fillId="6" borderId="13" xfId="0" applyNumberFormat="1" applyFont="1" applyFill="1" applyBorder="1" applyAlignment="1">
      <alignment vertical="top" wrapText="1"/>
    </xf>
    <xf numFmtId="0" fontId="11" fillId="6" borderId="22" xfId="0" applyFont="1" applyFill="1" applyBorder="1" applyAlignment="1">
      <alignment vertical="top"/>
    </xf>
    <xf numFmtId="166" fontId="11" fillId="6" borderId="22" xfId="0" applyNumberFormat="1" applyFont="1" applyFill="1" applyBorder="1" applyAlignment="1">
      <alignment vertical="top"/>
    </xf>
    <xf numFmtId="0" fontId="11" fillId="6" borderId="23" xfId="0" applyFont="1" applyFill="1" applyBorder="1" applyAlignment="1">
      <alignment vertical="top"/>
    </xf>
    <xf numFmtId="10" fontId="11" fillId="6" borderId="18" xfId="0" applyNumberFormat="1" applyFont="1" applyFill="1" applyBorder="1" applyAlignment="1">
      <alignment vertical="top"/>
    </xf>
    <xf numFmtId="10" fontId="11" fillId="6" borderId="13" xfId="0" applyNumberFormat="1" applyFont="1" applyFill="1" applyBorder="1" applyAlignment="1">
      <alignment vertical="top"/>
    </xf>
    <xf numFmtId="10" fontId="11" fillId="6" borderId="13" xfId="0" applyNumberFormat="1" applyFont="1" applyFill="1" applyBorder="1" applyAlignment="1">
      <alignment vertical="top" wrapText="1"/>
    </xf>
    <xf numFmtId="10" fontId="11" fillId="6" borderId="22" xfId="0" applyNumberFormat="1" applyFont="1" applyFill="1" applyBorder="1" applyAlignment="1">
      <alignment vertical="top"/>
    </xf>
    <xf numFmtId="0" fontId="11" fillId="11" borderId="24" xfId="0" applyFont="1" applyFill="1" applyBorder="1" applyAlignment="1">
      <alignment vertical="top"/>
    </xf>
    <xf numFmtId="0" fontId="11" fillId="11" borderId="25" xfId="0" applyFont="1" applyFill="1" applyBorder="1" applyAlignment="1">
      <alignment vertical="top"/>
    </xf>
    <xf numFmtId="0" fontId="11" fillId="11" borderId="26" xfId="0" applyFont="1" applyFill="1" applyBorder="1" applyAlignment="1">
      <alignment vertical="top"/>
    </xf>
    <xf numFmtId="0" fontId="11" fillId="6" borderId="27" xfId="0" applyFont="1" applyFill="1" applyBorder="1" applyAlignment="1">
      <alignment vertical="top"/>
    </xf>
    <xf numFmtId="10" fontId="11" fillId="6" borderId="27" xfId="0" applyNumberFormat="1" applyFont="1" applyFill="1" applyBorder="1" applyAlignment="1">
      <alignment vertical="top"/>
    </xf>
    <xf numFmtId="0" fontId="11" fillId="6" borderId="28" xfId="0" applyFont="1" applyFill="1" applyBorder="1" applyAlignment="1">
      <alignment vertical="top"/>
    </xf>
    <xf numFmtId="49" fontId="0" fillId="0" borderId="1" xfId="0" applyNumberFormat="1" applyBorder="1" applyAlignment="1">
      <alignment horizontal="left" vertical="top" wrapText="1"/>
    </xf>
    <xf numFmtId="0" fontId="16" fillId="0" borderId="13" xfId="0" applyFont="1" applyBorder="1" applyAlignment="1">
      <alignment horizontal="left" vertical="top" wrapText="1"/>
    </xf>
    <xf numFmtId="0" fontId="17" fillId="0" borderId="0" xfId="0" applyFont="1" applyAlignment="1">
      <alignment vertical="top" wrapText="1"/>
    </xf>
    <xf numFmtId="165" fontId="0" fillId="0" borderId="2" xfId="1" applyNumberFormat="1" applyFont="1" applyBorder="1" applyAlignment="1">
      <alignment horizontal="center" vertical="top"/>
    </xf>
    <xf numFmtId="165" fontId="0" fillId="0" borderId="3" xfId="1" applyNumberFormat="1" applyFont="1" applyBorder="1" applyAlignment="1">
      <alignment horizontal="center" vertical="top"/>
    </xf>
    <xf numFmtId="165" fontId="0" fillId="0" borderId="4" xfId="1" applyNumberFormat="1" applyFont="1" applyBorder="1" applyAlignment="1">
      <alignment horizontal="center" vertical="top"/>
    </xf>
    <xf numFmtId="165" fontId="0" fillId="2" borderId="2" xfId="1" applyNumberFormat="1" applyFont="1" applyFill="1" applyBorder="1" applyAlignment="1">
      <alignment horizontal="center" vertical="top"/>
    </xf>
    <xf numFmtId="165" fontId="0" fillId="2" borderId="3" xfId="1" applyNumberFormat="1" applyFont="1" applyFill="1" applyBorder="1" applyAlignment="1">
      <alignment horizontal="center" vertical="top"/>
    </xf>
    <xf numFmtId="165" fontId="0" fillId="2" borderId="4" xfId="1" applyNumberFormat="1"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0" fillId="2" borderId="2" xfId="0" applyFill="1" applyBorder="1" applyAlignment="1">
      <alignment horizontal="center" vertical="top"/>
    </xf>
    <xf numFmtId="0" fontId="0" fillId="2" borderId="3" xfId="0" applyFill="1" applyBorder="1" applyAlignment="1">
      <alignment horizontal="center" vertical="top"/>
    </xf>
    <xf numFmtId="0" fontId="0" fillId="2" borderId="4" xfId="0" applyFill="1" applyBorder="1" applyAlignment="1">
      <alignment horizontal="center" vertical="top"/>
    </xf>
    <xf numFmtId="10" fontId="0" fillId="5" borderId="1" xfId="0" applyNumberFormat="1" applyFill="1" applyBorder="1" applyAlignment="1">
      <alignment horizontal="center" vertical="top"/>
    </xf>
    <xf numFmtId="165" fontId="1" fillId="3" borderId="2" xfId="1" applyNumberFormat="1" applyFont="1" applyFill="1" applyBorder="1" applyAlignment="1">
      <alignment horizontal="center" vertical="top"/>
    </xf>
    <xf numFmtId="165" fontId="1" fillId="3" borderId="3" xfId="1" applyNumberFormat="1" applyFont="1" applyFill="1" applyBorder="1" applyAlignment="1">
      <alignment horizontal="center" vertical="top"/>
    </xf>
    <xf numFmtId="165" fontId="1" fillId="3" borderId="4" xfId="1" applyNumberFormat="1" applyFont="1" applyFill="1" applyBorder="1" applyAlignment="1">
      <alignment horizontal="center" vertical="top"/>
    </xf>
    <xf numFmtId="0" fontId="0" fillId="2" borderId="5" xfId="0" applyFill="1" applyBorder="1" applyAlignment="1">
      <alignment horizontal="center" vertical="top"/>
    </xf>
    <xf numFmtId="0" fontId="0" fillId="2" borderId="6" xfId="0" applyFill="1" applyBorder="1" applyAlignment="1">
      <alignment horizontal="center" vertical="top"/>
    </xf>
    <xf numFmtId="0" fontId="0" fillId="2" borderId="7" xfId="0" applyFill="1" applyBorder="1" applyAlignment="1">
      <alignment horizontal="center" vertical="top"/>
    </xf>
    <xf numFmtId="0" fontId="0" fillId="2" borderId="8" xfId="0" applyFill="1" applyBorder="1" applyAlignment="1">
      <alignment horizontal="center" vertical="top"/>
    </xf>
    <xf numFmtId="0" fontId="0" fillId="2" borderId="9" xfId="0" applyFill="1" applyBorder="1" applyAlignment="1">
      <alignment horizontal="center" vertical="top"/>
    </xf>
    <xf numFmtId="0" fontId="0" fillId="2" borderId="10" xfId="0" applyFill="1" applyBorder="1" applyAlignment="1">
      <alignment horizontal="center" vertical="top"/>
    </xf>
    <xf numFmtId="0" fontId="0" fillId="2" borderId="11" xfId="0" applyFill="1" applyBorder="1" applyAlignment="1">
      <alignment horizontal="center" vertical="top"/>
    </xf>
    <xf numFmtId="0" fontId="0" fillId="2" borderId="12" xfId="0"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0" fillId="11" borderId="14" xfId="0" applyFont="1" applyFill="1" applyBorder="1" applyAlignment="1">
      <alignment horizontal="center" vertical="top"/>
    </xf>
    <xf numFmtId="0" fontId="10" fillId="11" borderId="15" xfId="0" applyFont="1" applyFill="1" applyBorder="1" applyAlignment="1">
      <alignment horizontal="center" vertical="top"/>
    </xf>
    <xf numFmtId="0" fontId="7" fillId="0" borderId="15" xfId="0" applyFont="1" applyBorder="1"/>
    <xf numFmtId="0" fontId="7" fillId="0" borderId="16" xfId="0" applyFont="1" applyBorder="1"/>
    <xf numFmtId="0" fontId="10" fillId="8" borderId="0" xfId="0" applyFont="1" applyFill="1"/>
    <xf numFmtId="0" fontId="7" fillId="0" borderId="0" xfId="0" applyFont="1"/>
    <xf numFmtId="0" fontId="11" fillId="10" borderId="14" xfId="0" applyFont="1" applyFill="1" applyBorder="1"/>
    <xf numFmtId="0" fontId="11" fillId="0" borderId="0" xfId="0" applyFont="1"/>
    <xf numFmtId="0" fontId="0" fillId="0" borderId="0" xfId="0"/>
    <xf numFmtId="0" fontId="11" fillId="0" borderId="0" xfId="0" applyFont="1" applyAlignment="1">
      <alignment wrapText="1"/>
    </xf>
  </cellXfs>
  <cellStyles count="2">
    <cellStyle name="K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F14" sqref="F14"/>
    </sheetView>
  </sheetViews>
  <sheetFormatPr baseColWidth="10" defaultRowHeight="13.2" x14ac:dyDescent="0.25"/>
  <cols>
    <col min="1" max="1" width="22.33203125" bestFit="1" customWidth="1"/>
    <col min="2" max="2" width="41.33203125" bestFit="1" customWidth="1"/>
  </cols>
  <sheetData>
    <row r="2" spans="1:2" x14ac:dyDescent="0.25">
      <c r="A2" s="21" t="s">
        <v>9</v>
      </c>
      <c r="B2" s="22"/>
    </row>
    <row r="3" spans="1:2" x14ac:dyDescent="0.25">
      <c r="A3" t="s">
        <v>6</v>
      </c>
      <c r="B3" t="s">
        <v>62</v>
      </c>
    </row>
    <row r="4" spans="1:2" x14ac:dyDescent="0.25">
      <c r="A4" s="11" t="s">
        <v>7</v>
      </c>
      <c r="B4" s="11" t="s">
        <v>22</v>
      </c>
    </row>
    <row r="5" spans="1:2" x14ac:dyDescent="0.25">
      <c r="A5" s="11" t="s">
        <v>8</v>
      </c>
      <c r="B5" s="11" t="s">
        <v>105</v>
      </c>
    </row>
    <row r="6" spans="1:2" x14ac:dyDescent="0.25">
      <c r="A6" s="11" t="s">
        <v>63</v>
      </c>
      <c r="B6" s="11" t="s">
        <v>106</v>
      </c>
    </row>
    <row r="7" spans="1:2" x14ac:dyDescent="0.25">
      <c r="A7" s="11" t="s">
        <v>64</v>
      </c>
      <c r="B7" s="11" t="s">
        <v>107</v>
      </c>
    </row>
    <row r="8" spans="1:2" x14ac:dyDescent="0.25">
      <c r="A8" s="11"/>
      <c r="B8" s="11"/>
    </row>
  </sheetData>
  <customSheetViews>
    <customSheetView guid="{B7AE98BE-4CB9-40B2-AFDB-8347EF8BA407}">
      <selection activeCell="B18" sqref="B18"/>
      <pageMargins left="0.7" right="0.7" top="0.78740157499999996" bottom="0.78740157499999996" header="0.3" footer="0.3"/>
    </customSheetView>
    <customSheetView guid="{EDE320DA-FA39-4E1F-B999-929876A26936}">
      <selection activeCell="B18" sqref="B18"/>
      <pageMargins left="0.7" right="0.7" top="0.78740157499999996" bottom="0.78740157499999996" header="0.3" footer="0.3"/>
    </customSheetView>
    <customSheetView guid="{D499DFB9-9900-4749-B373-D31458C01871}">
      <selection activeCell="B18" sqref="B18"/>
      <pageMargins left="0.7" right="0.7" top="0.78740157499999996" bottom="0.78740157499999996" header="0.3" footer="0.3"/>
    </customSheetView>
    <customSheetView guid="{337565EA-F617-4A62-8DD8-9BE1CA65DC12}">
      <selection activeCell="B18" sqref="B18"/>
      <pageMargins left="0.7" right="0.7" top="0.78740157499999996" bottom="0.78740157499999996" header="0.3" footer="0.3"/>
    </customSheetView>
  </customSheetViews>
  <phoneticPr fontId="6"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6"/>
  <sheetViews>
    <sheetView zoomScale="130" zoomScaleNormal="130" workbookViewId="0">
      <pane ySplit="4" topLeftCell="A5" activePane="bottomLeft" state="frozen"/>
      <selection pane="bottomLeft" activeCell="B18" sqref="B18"/>
    </sheetView>
  </sheetViews>
  <sheetFormatPr baseColWidth="10" defaultColWidth="11.44140625" defaultRowHeight="13.2" x14ac:dyDescent="0.25"/>
  <cols>
    <col min="1" max="1" width="5.44140625" style="1" bestFit="1" customWidth="1"/>
    <col min="2" max="2" width="62.6640625" style="1" bestFit="1" customWidth="1"/>
    <col min="3" max="3" width="6.109375" style="1" bestFit="1" customWidth="1"/>
    <col min="4" max="6" width="10.88671875" style="1" customWidth="1"/>
    <col min="7" max="7" width="15.88671875" style="7" customWidth="1"/>
    <col min="8" max="8" width="13" style="7" customWidth="1"/>
    <col min="9" max="9" width="14.109375" style="1" customWidth="1"/>
    <col min="10" max="10" width="14.33203125" style="1" customWidth="1"/>
    <col min="11" max="11" width="24.6640625" style="1" customWidth="1"/>
    <col min="12" max="12" width="14.33203125" style="1" customWidth="1"/>
    <col min="13" max="13" width="11.44140625" style="1"/>
    <col min="14" max="14" width="18.44140625" style="1" bestFit="1" customWidth="1"/>
    <col min="15" max="15" width="12.6640625" style="1" bestFit="1" customWidth="1"/>
    <col min="16" max="18" width="11.44140625" style="1"/>
    <col min="19" max="19" width="21.33203125" style="1" customWidth="1"/>
    <col min="20" max="16384" width="11.44140625" style="1"/>
  </cols>
  <sheetData>
    <row r="1" spans="1:19" ht="22.8" x14ac:dyDescent="0.25">
      <c r="B1" s="3" t="s">
        <v>22</v>
      </c>
      <c r="C1" s="10"/>
    </row>
    <row r="2" spans="1:19" ht="41.4" x14ac:dyDescent="0.25">
      <c r="B2" s="84" t="s">
        <v>109</v>
      </c>
      <c r="C2" s="10"/>
    </row>
    <row r="3" spans="1:19" x14ac:dyDescent="0.25">
      <c r="B3" s="29" t="s">
        <v>43</v>
      </c>
    </row>
    <row r="4" spans="1:19" ht="92.4" x14ac:dyDescent="0.25">
      <c r="A4" s="12" t="s">
        <v>0</v>
      </c>
      <c r="B4" s="13" t="s">
        <v>1</v>
      </c>
      <c r="C4" s="13" t="s">
        <v>3</v>
      </c>
      <c r="D4" s="14" t="s">
        <v>59</v>
      </c>
      <c r="E4" s="14" t="s">
        <v>51</v>
      </c>
      <c r="F4" s="14" t="s">
        <v>41</v>
      </c>
      <c r="G4" s="15" t="s">
        <v>42</v>
      </c>
      <c r="H4" s="15" t="s">
        <v>52</v>
      </c>
      <c r="I4" s="14" t="s">
        <v>23</v>
      </c>
      <c r="J4" s="14" t="s">
        <v>53</v>
      </c>
      <c r="K4" s="14" t="s">
        <v>54</v>
      </c>
      <c r="L4" s="14" t="s">
        <v>39</v>
      </c>
      <c r="M4" s="14" t="s">
        <v>32</v>
      </c>
      <c r="N4" s="14" t="s">
        <v>40</v>
      </c>
      <c r="O4" s="14" t="s">
        <v>33</v>
      </c>
      <c r="P4" s="14" t="s">
        <v>34</v>
      </c>
      <c r="Q4" s="14" t="s">
        <v>35</v>
      </c>
      <c r="R4" s="14" t="s">
        <v>36</v>
      </c>
      <c r="S4" s="14" t="s">
        <v>4</v>
      </c>
    </row>
    <row r="5" spans="1:19" x14ac:dyDescent="0.25">
      <c r="A5" s="16"/>
      <c r="B5" s="17" t="s">
        <v>24</v>
      </c>
      <c r="C5" s="18"/>
      <c r="D5" s="18"/>
      <c r="E5" s="18"/>
      <c r="F5" s="18"/>
      <c r="G5" s="19"/>
      <c r="H5" s="20"/>
      <c r="I5" s="17"/>
      <c r="J5" s="17"/>
      <c r="K5" s="17"/>
      <c r="L5" s="17"/>
      <c r="M5" s="17"/>
      <c r="N5" s="17"/>
      <c r="O5" s="17"/>
      <c r="P5" s="17"/>
      <c r="Q5" s="17"/>
      <c r="R5" s="17"/>
      <c r="S5" s="17"/>
    </row>
    <row r="6" spans="1:19" x14ac:dyDescent="0.25">
      <c r="A6" s="5">
        <v>1</v>
      </c>
      <c r="B6" s="4" t="s">
        <v>55</v>
      </c>
      <c r="C6" s="4" t="s">
        <v>11</v>
      </c>
      <c r="D6" s="5">
        <v>30</v>
      </c>
      <c r="E6" s="26"/>
      <c r="F6" s="26"/>
      <c r="G6" s="8">
        <f>E6-F6</f>
        <v>0</v>
      </c>
      <c r="H6" s="8">
        <f>D6*G6</f>
        <v>0</v>
      </c>
      <c r="I6" s="26"/>
      <c r="J6" s="26"/>
      <c r="K6" s="26"/>
      <c r="L6" s="26"/>
      <c r="M6" s="104"/>
      <c r="N6" s="110"/>
      <c r="O6" s="110"/>
      <c r="P6" s="105"/>
      <c r="Q6" s="26"/>
      <c r="R6" s="26"/>
      <c r="S6" s="26"/>
    </row>
    <row r="7" spans="1:19" x14ac:dyDescent="0.25">
      <c r="A7" s="5">
        <v>2</v>
      </c>
      <c r="B7" s="4" t="s">
        <v>56</v>
      </c>
      <c r="C7" s="4" t="s">
        <v>11</v>
      </c>
      <c r="D7" s="5">
        <v>10</v>
      </c>
      <c r="E7" s="26"/>
      <c r="F7" s="26"/>
      <c r="G7" s="8">
        <f t="shared" ref="G7:G11" si="0">E7-F7</f>
        <v>0</v>
      </c>
      <c r="H7" s="8">
        <f t="shared" ref="H7:H16" si="1">D7*G7</f>
        <v>0</v>
      </c>
      <c r="I7" s="26"/>
      <c r="J7" s="26"/>
      <c r="K7" s="26"/>
      <c r="L7" s="26"/>
      <c r="M7" s="108"/>
      <c r="N7" s="111"/>
      <c r="O7" s="111"/>
      <c r="P7" s="109"/>
      <c r="Q7" s="26"/>
      <c r="R7" s="26"/>
      <c r="S7" s="26"/>
    </row>
    <row r="8" spans="1:19" x14ac:dyDescent="0.25">
      <c r="A8" s="5">
        <v>3</v>
      </c>
      <c r="B8" s="4" t="s">
        <v>57</v>
      </c>
      <c r="C8" s="4" t="s">
        <v>11</v>
      </c>
      <c r="D8" s="5">
        <v>10</v>
      </c>
      <c r="E8" s="26"/>
      <c r="F8" s="26"/>
      <c r="G8" s="8">
        <f t="shared" si="0"/>
        <v>0</v>
      </c>
      <c r="H8" s="8">
        <f t="shared" si="1"/>
        <v>0</v>
      </c>
      <c r="I8" s="26"/>
      <c r="J8" s="26"/>
      <c r="K8" s="26"/>
      <c r="L8" s="26"/>
      <c r="M8" s="26"/>
      <c r="N8" s="26"/>
      <c r="O8" s="26"/>
      <c r="P8" s="26"/>
      <c r="Q8" s="104"/>
      <c r="R8" s="105"/>
      <c r="S8" s="26"/>
    </row>
    <row r="9" spans="1:19" x14ac:dyDescent="0.25">
      <c r="A9" s="5">
        <v>4</v>
      </c>
      <c r="B9" s="4" t="s">
        <v>58</v>
      </c>
      <c r="C9" s="4" t="s">
        <v>11</v>
      </c>
      <c r="D9" s="5">
        <v>5</v>
      </c>
      <c r="E9" s="26"/>
      <c r="F9" s="26"/>
      <c r="G9" s="8">
        <f t="shared" si="0"/>
        <v>0</v>
      </c>
      <c r="H9" s="8">
        <f t="shared" si="1"/>
        <v>0</v>
      </c>
      <c r="I9" s="26"/>
      <c r="J9" s="26"/>
      <c r="K9" s="26"/>
      <c r="L9" s="26"/>
      <c r="M9" s="26"/>
      <c r="N9" s="26"/>
      <c r="O9" s="26"/>
      <c r="P9" s="26"/>
      <c r="Q9" s="106"/>
      <c r="R9" s="107"/>
      <c r="S9" s="26"/>
    </row>
    <row r="10" spans="1:19" x14ac:dyDescent="0.25">
      <c r="A10" s="5">
        <v>5</v>
      </c>
      <c r="B10" s="4" t="s">
        <v>25</v>
      </c>
      <c r="C10" s="4" t="s">
        <v>11</v>
      </c>
      <c r="D10" s="5">
        <v>5</v>
      </c>
      <c r="E10" s="26"/>
      <c r="F10" s="26"/>
      <c r="G10" s="8">
        <f t="shared" si="0"/>
        <v>0</v>
      </c>
      <c r="H10" s="8">
        <f t="shared" si="1"/>
        <v>0</v>
      </c>
      <c r="I10" s="26"/>
      <c r="J10" s="26"/>
      <c r="K10" s="26"/>
      <c r="L10" s="26"/>
      <c r="M10" s="26"/>
      <c r="N10" s="26"/>
      <c r="O10" s="26"/>
      <c r="P10" s="26"/>
      <c r="Q10" s="106"/>
      <c r="R10" s="107"/>
      <c r="S10" s="26"/>
    </row>
    <row r="11" spans="1:19" x14ac:dyDescent="0.25">
      <c r="A11" s="5">
        <v>6</v>
      </c>
      <c r="B11" s="4" t="s">
        <v>44</v>
      </c>
      <c r="C11" s="4" t="s">
        <v>11</v>
      </c>
      <c r="D11" s="5">
        <v>5</v>
      </c>
      <c r="E11" s="26"/>
      <c r="F11" s="26"/>
      <c r="G11" s="8">
        <f t="shared" si="0"/>
        <v>0</v>
      </c>
      <c r="H11" s="8">
        <f t="shared" si="1"/>
        <v>0</v>
      </c>
      <c r="I11" s="26"/>
      <c r="J11" s="26"/>
      <c r="K11" s="26"/>
      <c r="L11" s="26"/>
      <c r="M11" s="26"/>
      <c r="N11" s="26"/>
      <c r="O11" s="26"/>
      <c r="P11" s="26"/>
      <c r="Q11" s="108"/>
      <c r="R11" s="109"/>
      <c r="S11" s="26"/>
    </row>
    <row r="12" spans="1:19" x14ac:dyDescent="0.25">
      <c r="A12" s="16"/>
      <c r="B12" s="17" t="s">
        <v>46</v>
      </c>
      <c r="C12" s="18"/>
      <c r="D12" s="18"/>
      <c r="E12" s="18"/>
      <c r="F12" s="18"/>
      <c r="G12" s="19"/>
      <c r="H12" s="19"/>
      <c r="I12" s="17"/>
      <c r="J12" s="17"/>
      <c r="K12" s="17"/>
      <c r="L12" s="17"/>
      <c r="M12" s="17"/>
      <c r="N12" s="17"/>
      <c r="O12" s="17"/>
      <c r="P12" s="17"/>
      <c r="Q12" s="17"/>
      <c r="R12" s="17"/>
      <c r="S12" s="17"/>
    </row>
    <row r="13" spans="1:19" x14ac:dyDescent="0.25">
      <c r="A13" s="5">
        <v>7</v>
      </c>
      <c r="B13" s="30" t="s">
        <v>28</v>
      </c>
      <c r="C13" s="4" t="s">
        <v>11</v>
      </c>
      <c r="D13" s="5">
        <v>20</v>
      </c>
      <c r="E13" s="26"/>
      <c r="F13" s="26"/>
      <c r="G13" s="8">
        <f>E13-F13</f>
        <v>0</v>
      </c>
      <c r="H13" s="8">
        <f t="shared" si="1"/>
        <v>0</v>
      </c>
      <c r="I13" s="26"/>
      <c r="J13" s="26"/>
      <c r="K13" s="26"/>
      <c r="L13" s="26"/>
      <c r="M13" s="104"/>
      <c r="N13" s="110"/>
      <c r="O13" s="110"/>
      <c r="P13" s="105"/>
      <c r="Q13" s="26"/>
      <c r="R13" s="26"/>
      <c r="S13" s="26"/>
    </row>
    <row r="14" spans="1:19" x14ac:dyDescent="0.25">
      <c r="A14" s="5">
        <v>8</v>
      </c>
      <c r="B14" s="4" t="s">
        <v>29</v>
      </c>
      <c r="C14" s="4" t="s">
        <v>11</v>
      </c>
      <c r="D14" s="5">
        <v>5</v>
      </c>
      <c r="E14" s="26"/>
      <c r="F14" s="26"/>
      <c r="G14" s="8">
        <f t="shared" ref="G14:G16" si="2">E14-F14</f>
        <v>0</v>
      </c>
      <c r="H14" s="8">
        <f t="shared" si="1"/>
        <v>0</v>
      </c>
      <c r="I14" s="26"/>
      <c r="J14" s="26"/>
      <c r="K14" s="26"/>
      <c r="L14" s="26"/>
      <c r="M14" s="108"/>
      <c r="N14" s="111"/>
      <c r="O14" s="111"/>
      <c r="P14" s="109"/>
      <c r="Q14" s="26"/>
      <c r="R14" s="26"/>
      <c r="S14" s="26"/>
    </row>
    <row r="15" spans="1:19" x14ac:dyDescent="0.25">
      <c r="A15" s="5">
        <v>9</v>
      </c>
      <c r="B15" s="4" t="s">
        <v>30</v>
      </c>
      <c r="C15" s="4" t="s">
        <v>11</v>
      </c>
      <c r="D15" s="5">
        <v>20</v>
      </c>
      <c r="E15" s="26"/>
      <c r="F15" s="26"/>
      <c r="G15" s="8">
        <f t="shared" si="2"/>
        <v>0</v>
      </c>
      <c r="H15" s="8">
        <f t="shared" si="1"/>
        <v>0</v>
      </c>
      <c r="I15" s="26"/>
      <c r="J15" s="26"/>
      <c r="K15" s="26"/>
      <c r="L15" s="26"/>
      <c r="M15" s="26"/>
      <c r="N15" s="26"/>
      <c r="O15" s="26"/>
      <c r="P15" s="26"/>
      <c r="Q15" s="104"/>
      <c r="R15" s="105"/>
      <c r="S15" s="26"/>
    </row>
    <row r="16" spans="1:19" x14ac:dyDescent="0.25">
      <c r="A16" s="5">
        <v>10</v>
      </c>
      <c r="B16" s="4" t="s">
        <v>31</v>
      </c>
      <c r="C16" s="4" t="s">
        <v>11</v>
      </c>
      <c r="D16" s="5">
        <v>5</v>
      </c>
      <c r="E16" s="26"/>
      <c r="F16" s="26"/>
      <c r="G16" s="8">
        <f t="shared" si="2"/>
        <v>0</v>
      </c>
      <c r="H16" s="8">
        <f t="shared" si="1"/>
        <v>0</v>
      </c>
      <c r="I16" s="26"/>
      <c r="J16" s="26"/>
      <c r="K16" s="26"/>
      <c r="L16" s="26"/>
      <c r="M16" s="26"/>
      <c r="N16" s="26"/>
      <c r="O16" s="26"/>
      <c r="P16" s="26"/>
      <c r="Q16" s="108"/>
      <c r="R16" s="109"/>
      <c r="S16" s="26"/>
    </row>
    <row r="17" spans="1:19" x14ac:dyDescent="0.25">
      <c r="A17" s="6"/>
      <c r="B17" s="23" t="s">
        <v>110</v>
      </c>
      <c r="C17" s="6"/>
      <c r="D17" s="6"/>
      <c r="E17" s="6"/>
      <c r="F17" s="6"/>
      <c r="G17" s="9"/>
      <c r="H17" s="9">
        <f>SUM(H6:H16)</f>
        <v>0</v>
      </c>
      <c r="I17" s="6"/>
      <c r="J17" s="6"/>
      <c r="K17" s="6"/>
      <c r="L17" s="6"/>
      <c r="M17" s="6"/>
      <c r="N17" s="6"/>
      <c r="O17" s="6"/>
      <c r="P17" s="6"/>
      <c r="Q17" s="6"/>
      <c r="R17" s="6"/>
      <c r="S17" s="6"/>
    </row>
    <row r="18" spans="1:19" x14ac:dyDescent="0.25">
      <c r="A18" s="16"/>
      <c r="B18" s="17" t="s">
        <v>37</v>
      </c>
      <c r="C18" s="91"/>
      <c r="D18" s="92"/>
      <c r="E18" s="92"/>
      <c r="F18" s="92"/>
      <c r="G18" s="92"/>
      <c r="H18" s="92"/>
      <c r="I18" s="92"/>
      <c r="J18" s="92"/>
      <c r="K18" s="92"/>
      <c r="L18" s="92"/>
      <c r="M18" s="92"/>
      <c r="N18" s="92"/>
      <c r="O18" s="92"/>
      <c r="P18" s="92"/>
      <c r="Q18" s="92"/>
      <c r="R18" s="92"/>
      <c r="S18" s="93"/>
    </row>
    <row r="19" spans="1:19" x14ac:dyDescent="0.25">
      <c r="A19" s="5">
        <v>11</v>
      </c>
      <c r="B19" s="4" t="s">
        <v>50</v>
      </c>
      <c r="C19" s="4" t="s">
        <v>45</v>
      </c>
      <c r="D19" s="100"/>
      <c r="E19" s="100"/>
      <c r="F19" s="100"/>
      <c r="G19" s="100"/>
      <c r="H19" s="100"/>
      <c r="I19" s="100"/>
      <c r="J19" s="100"/>
      <c r="K19" s="100"/>
      <c r="L19" s="100"/>
      <c r="M19" s="100"/>
      <c r="N19" s="100"/>
      <c r="O19" s="100"/>
      <c r="P19" s="100"/>
      <c r="Q19" s="100"/>
      <c r="R19" s="100"/>
      <c r="S19" s="26"/>
    </row>
    <row r="20" spans="1:19" x14ac:dyDescent="0.25">
      <c r="A20" s="5">
        <v>12</v>
      </c>
      <c r="B20" s="4" t="s">
        <v>38</v>
      </c>
      <c r="C20" s="4" t="s">
        <v>45</v>
      </c>
      <c r="D20" s="100"/>
      <c r="E20" s="100"/>
      <c r="F20" s="100"/>
      <c r="G20" s="100"/>
      <c r="H20" s="100"/>
      <c r="I20" s="100"/>
      <c r="J20" s="100"/>
      <c r="K20" s="100"/>
      <c r="L20" s="100"/>
      <c r="M20" s="100"/>
      <c r="N20" s="100"/>
      <c r="O20" s="100"/>
      <c r="P20" s="100"/>
      <c r="Q20" s="100"/>
      <c r="R20" s="100"/>
      <c r="S20" s="26"/>
    </row>
    <row r="21" spans="1:19" ht="25.5" customHeight="1" x14ac:dyDescent="0.25">
      <c r="A21" s="16"/>
      <c r="B21" s="17" t="s">
        <v>10</v>
      </c>
      <c r="C21" s="17" t="s">
        <v>3</v>
      </c>
      <c r="D21" s="112" t="s">
        <v>59</v>
      </c>
      <c r="E21" s="113"/>
      <c r="F21" s="114"/>
      <c r="G21" s="25" t="s">
        <v>26</v>
      </c>
      <c r="H21" s="101" t="s">
        <v>27</v>
      </c>
      <c r="I21" s="102"/>
      <c r="J21" s="102"/>
      <c r="K21" s="102"/>
      <c r="L21" s="102"/>
      <c r="M21" s="102"/>
      <c r="N21" s="102"/>
      <c r="O21" s="102"/>
      <c r="P21" s="102"/>
      <c r="Q21" s="102"/>
      <c r="R21" s="103"/>
      <c r="S21" s="24" t="s">
        <v>4</v>
      </c>
    </row>
    <row r="22" spans="1:19" x14ac:dyDescent="0.25">
      <c r="A22" s="2">
        <v>1</v>
      </c>
      <c r="B22" s="4" t="s">
        <v>12</v>
      </c>
      <c r="C22" s="4" t="s">
        <v>11</v>
      </c>
      <c r="D22" s="94">
        <v>350</v>
      </c>
      <c r="E22" s="95"/>
      <c r="F22" s="96"/>
      <c r="G22" s="27"/>
      <c r="H22" s="85">
        <f>G22*D22</f>
        <v>0</v>
      </c>
      <c r="I22" s="86"/>
      <c r="J22" s="86"/>
      <c r="K22" s="86"/>
      <c r="L22" s="86"/>
      <c r="M22" s="86"/>
      <c r="N22" s="86"/>
      <c r="O22" s="86"/>
      <c r="P22" s="86"/>
      <c r="Q22" s="86"/>
      <c r="R22" s="87"/>
      <c r="S22" s="28"/>
    </row>
    <row r="23" spans="1:19" x14ac:dyDescent="0.25">
      <c r="A23" s="2">
        <v>2</v>
      </c>
      <c r="B23" s="4" t="s">
        <v>60</v>
      </c>
      <c r="C23" s="4" t="s">
        <v>11</v>
      </c>
      <c r="D23" s="94">
        <v>5</v>
      </c>
      <c r="E23" s="95"/>
      <c r="F23" s="96"/>
      <c r="G23" s="27"/>
      <c r="H23" s="85">
        <f>G23*D23</f>
        <v>0</v>
      </c>
      <c r="I23" s="86"/>
      <c r="J23" s="86"/>
      <c r="K23" s="86"/>
      <c r="L23" s="86"/>
      <c r="M23" s="86"/>
      <c r="N23" s="86"/>
      <c r="O23" s="86"/>
      <c r="P23" s="86"/>
      <c r="Q23" s="86"/>
      <c r="R23" s="87"/>
      <c r="S23" s="28"/>
    </row>
    <row r="24" spans="1:19" x14ac:dyDescent="0.25">
      <c r="A24" s="2">
        <v>3</v>
      </c>
      <c r="B24" s="4" t="s">
        <v>61</v>
      </c>
      <c r="C24" s="4" t="s">
        <v>11</v>
      </c>
      <c r="D24" s="94">
        <v>10</v>
      </c>
      <c r="E24" s="95"/>
      <c r="F24" s="96"/>
      <c r="G24" s="27"/>
      <c r="H24" s="85">
        <f>G24*D24</f>
        <v>0</v>
      </c>
      <c r="I24" s="86"/>
      <c r="J24" s="86"/>
      <c r="K24" s="86"/>
      <c r="L24" s="86"/>
      <c r="M24" s="86"/>
      <c r="N24" s="86"/>
      <c r="O24" s="86"/>
      <c r="P24" s="86"/>
      <c r="Q24" s="86"/>
      <c r="R24" s="87"/>
      <c r="S24" s="28"/>
    </row>
    <row r="25" spans="1:19" x14ac:dyDescent="0.25">
      <c r="A25" s="2">
        <v>4</v>
      </c>
      <c r="B25" s="4" t="s">
        <v>13</v>
      </c>
      <c r="C25" s="4" t="s">
        <v>11</v>
      </c>
      <c r="D25" s="94">
        <v>120</v>
      </c>
      <c r="E25" s="95"/>
      <c r="F25" s="96"/>
      <c r="G25" s="27"/>
      <c r="H25" s="85">
        <f>G25*D25</f>
        <v>0</v>
      </c>
      <c r="I25" s="86"/>
      <c r="J25" s="86"/>
      <c r="K25" s="86"/>
      <c r="L25" s="86"/>
      <c r="M25" s="86"/>
      <c r="N25" s="86"/>
      <c r="O25" s="86"/>
      <c r="P25" s="86"/>
      <c r="Q25" s="86"/>
      <c r="R25" s="87"/>
      <c r="S25" s="28"/>
    </row>
    <row r="26" spans="1:19" x14ac:dyDescent="0.25">
      <c r="A26" s="6"/>
      <c r="B26" s="23" t="s">
        <v>108</v>
      </c>
      <c r="C26" s="6"/>
      <c r="D26" s="97"/>
      <c r="E26" s="98"/>
      <c r="F26" s="99"/>
      <c r="G26" s="9"/>
      <c r="H26" s="88">
        <f>SUM(H22:H25)</f>
        <v>0</v>
      </c>
      <c r="I26" s="89"/>
      <c r="J26" s="89"/>
      <c r="K26" s="89"/>
      <c r="L26" s="89"/>
      <c r="M26" s="89"/>
      <c r="N26" s="89"/>
      <c r="O26" s="89"/>
      <c r="P26" s="89"/>
      <c r="Q26" s="89"/>
      <c r="R26" s="90"/>
      <c r="S26" s="6"/>
    </row>
  </sheetData>
  <customSheetViews>
    <customSheetView guid="{B7AE98BE-4CB9-40B2-AFDB-8347EF8BA407}" topLeftCell="H1">
      <pane ySplit="3" topLeftCell="A4" activePane="bottomLeft" state="frozen"/>
      <selection pane="bottomLeft" activeCell="L8" sqref="L8"/>
      <pageMargins left="0.78740157499999996" right="0.78740157499999996" top="0.984251969" bottom="0.984251969" header="0.5" footer="0.5"/>
      <pageSetup paperSize="9" orientation="portrait" r:id="rId1"/>
      <headerFooter alignWithMargins="0"/>
    </customSheetView>
    <customSheetView guid="{EDE320DA-FA39-4E1F-B999-929876A26936}">
      <pane ySplit="3" topLeftCell="A4" activePane="bottomLeft" state="frozen"/>
      <selection pane="bottomLeft" activeCell="G116" sqref="G116"/>
      <pageMargins left="0.78740157499999996" right="0.78740157499999996" top="0.984251969" bottom="0.984251969" header="0.5" footer="0.5"/>
      <pageSetup paperSize="9" orientation="portrait" r:id="rId2"/>
      <headerFooter alignWithMargins="0"/>
    </customSheetView>
    <customSheetView guid="{3ABAF21E-17C1-4CC5-998B-539CCF421270}">
      <pane ySplit="3" topLeftCell="A4" activePane="bottomLeft" state="frozen"/>
      <selection pane="bottomLeft"/>
      <pageMargins left="0.78740157499999996" right="0.78740157499999996" top="0.984251969" bottom="0.984251969" header="0.5" footer="0.5"/>
      <pageSetup paperSize="9" orientation="portrait" r:id="rId3"/>
      <headerFooter alignWithMargins="0"/>
    </customSheetView>
    <customSheetView guid="{D499DFB9-9900-4749-B373-D31458C01871}">
      <pane ySplit="3" topLeftCell="A4" activePane="bottomLeft" state="frozen"/>
      <selection pane="bottomLeft" activeCell="G116" sqref="G116"/>
      <pageMargins left="0.78740157499999996" right="0.78740157499999996" top="0.984251969" bottom="0.984251969" header="0.5" footer="0.5"/>
      <pageSetup paperSize="9" orientation="portrait" r:id="rId4"/>
      <headerFooter alignWithMargins="0"/>
    </customSheetView>
    <customSheetView guid="{337565EA-F617-4A62-8DD8-9BE1CA65DC12}" showPageBreaks="1">
      <pane ySplit="3" topLeftCell="A70" activePane="bottomLeft" state="frozen"/>
      <selection pane="bottomLeft" activeCell="P17" sqref="P17"/>
      <pageMargins left="0.78740157499999996" right="0.78740157499999996" top="0.984251969" bottom="0.984251969" header="0.5" footer="0.5"/>
      <pageSetup paperSize="9" orientation="portrait" r:id="rId5"/>
      <headerFooter alignWithMargins="0"/>
    </customSheetView>
  </customSheetViews>
  <mergeCells count="19">
    <mergeCell ref="Q8:R11"/>
    <mergeCell ref="M6:P7"/>
    <mergeCell ref="M13:P14"/>
    <mergeCell ref="Q15:R16"/>
    <mergeCell ref="D21:F21"/>
    <mergeCell ref="H25:R25"/>
    <mergeCell ref="H26:R26"/>
    <mergeCell ref="C18:S18"/>
    <mergeCell ref="D25:F25"/>
    <mergeCell ref="D26:F26"/>
    <mergeCell ref="D22:F22"/>
    <mergeCell ref="D19:R19"/>
    <mergeCell ref="D20:R20"/>
    <mergeCell ref="H21:R21"/>
    <mergeCell ref="H22:R22"/>
    <mergeCell ref="H23:R23"/>
    <mergeCell ref="D23:F23"/>
    <mergeCell ref="D24:F24"/>
    <mergeCell ref="H24:R24"/>
  </mergeCells>
  <phoneticPr fontId="0" type="noConversion"/>
  <pageMargins left="0.78740157499999996" right="0.78740157499999996" top="0.984251969" bottom="0.984251969" header="0.5" footer="0.5"/>
  <pageSetup paperSize="9" orientation="portrait" r:id="rId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1"/>
  <sheetViews>
    <sheetView workbookViewId="0">
      <selection activeCell="I4" sqref="I4"/>
    </sheetView>
  </sheetViews>
  <sheetFormatPr baseColWidth="10" defaultColWidth="11.44140625" defaultRowHeight="13.2" x14ac:dyDescent="0.25"/>
  <cols>
    <col min="1" max="1" width="3.5546875" style="1" customWidth="1"/>
    <col min="2" max="2" width="34.88671875" style="1" bestFit="1" customWidth="1"/>
    <col min="3" max="3" width="21.6640625" style="1" bestFit="1" customWidth="1"/>
    <col min="4" max="5" width="24" style="1" customWidth="1"/>
    <col min="6" max="6" width="28.109375" style="1" customWidth="1"/>
    <col min="7" max="7" width="25" style="1" customWidth="1"/>
    <col min="8" max="16384" width="11.44140625" style="1"/>
  </cols>
  <sheetData>
    <row r="1" spans="1:8" ht="25.8" x14ac:dyDescent="0.5">
      <c r="A1" s="49" t="s">
        <v>83</v>
      </c>
      <c r="B1" s="50"/>
      <c r="C1" s="51"/>
      <c r="D1" s="51"/>
      <c r="E1" s="51"/>
      <c r="F1" s="51"/>
      <c r="G1" s="51"/>
      <c r="H1" s="51"/>
    </row>
    <row r="2" spans="1:8" ht="14.4" x14ac:dyDescent="0.25">
      <c r="A2" s="34" t="s">
        <v>43</v>
      </c>
      <c r="B2" s="52"/>
      <c r="C2" s="53"/>
      <c r="D2" s="115" t="s">
        <v>84</v>
      </c>
      <c r="E2" s="116"/>
      <c r="F2" s="117"/>
      <c r="G2" s="118"/>
      <c r="H2" s="53"/>
    </row>
    <row r="3" spans="1:8" ht="14.4" x14ac:dyDescent="0.25">
      <c r="A3" s="54" t="s">
        <v>5</v>
      </c>
      <c r="B3" s="54" t="s">
        <v>85</v>
      </c>
      <c r="C3" s="54" t="s">
        <v>86</v>
      </c>
      <c r="D3" s="54" t="s">
        <v>87</v>
      </c>
      <c r="E3" s="54" t="s">
        <v>92</v>
      </c>
      <c r="F3" s="54" t="s">
        <v>93</v>
      </c>
      <c r="G3" s="54" t="s">
        <v>88</v>
      </c>
      <c r="H3" s="51"/>
    </row>
    <row r="4" spans="1:8" ht="14.4" x14ac:dyDescent="0.25">
      <c r="A4" s="55" t="s">
        <v>89</v>
      </c>
      <c r="B4" s="56"/>
      <c r="C4" s="56"/>
      <c r="D4" s="56"/>
      <c r="E4" s="56"/>
      <c r="F4" s="56"/>
      <c r="G4" s="56"/>
      <c r="H4" s="51"/>
    </row>
    <row r="5" spans="1:8" ht="14.4" x14ac:dyDescent="0.25">
      <c r="A5" s="57">
        <v>1</v>
      </c>
      <c r="B5" s="58"/>
      <c r="C5" s="58"/>
      <c r="D5" s="58"/>
      <c r="E5" s="58"/>
      <c r="F5" s="58"/>
      <c r="G5" s="58"/>
      <c r="H5" s="51"/>
    </row>
    <row r="6" spans="1:8" ht="14.4" x14ac:dyDescent="0.25">
      <c r="A6" s="57">
        <v>2</v>
      </c>
      <c r="B6" s="58"/>
      <c r="C6" s="58"/>
      <c r="D6" s="58"/>
      <c r="E6" s="58"/>
      <c r="F6" s="58"/>
      <c r="G6" s="58"/>
      <c r="H6" s="51"/>
    </row>
    <row r="7" spans="1:8" ht="14.4" x14ac:dyDescent="0.25">
      <c r="A7" s="57">
        <v>3</v>
      </c>
      <c r="B7" s="58"/>
      <c r="C7" s="58"/>
      <c r="D7" s="58"/>
      <c r="E7" s="58"/>
      <c r="F7" s="58"/>
      <c r="G7" s="58"/>
      <c r="H7" s="51"/>
    </row>
    <row r="8" spans="1:8" ht="14.4" x14ac:dyDescent="0.25">
      <c r="A8" s="57">
        <v>4</v>
      </c>
      <c r="B8" s="58"/>
      <c r="C8" s="58"/>
      <c r="D8" s="58"/>
      <c r="E8" s="58"/>
      <c r="F8" s="58"/>
      <c r="G8" s="58"/>
      <c r="H8" s="51"/>
    </row>
    <row r="9" spans="1:8" ht="14.4" x14ac:dyDescent="0.25">
      <c r="A9" s="57">
        <v>5</v>
      </c>
      <c r="B9" s="58"/>
      <c r="C9" s="58"/>
      <c r="D9" s="58"/>
      <c r="E9" s="58"/>
      <c r="F9" s="58"/>
      <c r="G9" s="58"/>
      <c r="H9" s="51"/>
    </row>
    <row r="10" spans="1:8" ht="14.4" x14ac:dyDescent="0.25">
      <c r="A10" s="57">
        <v>6</v>
      </c>
      <c r="B10" s="58"/>
      <c r="C10" s="58"/>
      <c r="D10" s="58"/>
      <c r="E10" s="58"/>
      <c r="F10" s="58"/>
      <c r="G10" s="58"/>
      <c r="H10" s="51"/>
    </row>
    <row r="11" spans="1:8" ht="14.4" x14ac:dyDescent="0.25">
      <c r="A11" s="57">
        <v>7</v>
      </c>
      <c r="B11" s="58"/>
      <c r="C11" s="58"/>
      <c r="D11" s="58"/>
      <c r="E11" s="58"/>
      <c r="F11" s="58"/>
      <c r="G11" s="58"/>
      <c r="H11" s="51"/>
    </row>
    <row r="12" spans="1:8" ht="14.4" x14ac:dyDescent="0.25">
      <c r="A12" s="57">
        <v>8</v>
      </c>
      <c r="B12" s="58"/>
      <c r="C12" s="58"/>
      <c r="D12" s="58"/>
      <c r="E12" s="58"/>
      <c r="F12" s="58"/>
      <c r="G12" s="58"/>
      <c r="H12" s="51"/>
    </row>
    <row r="13" spans="1:8" ht="14.4" x14ac:dyDescent="0.25">
      <c r="A13" s="57">
        <v>9</v>
      </c>
      <c r="B13" s="58"/>
      <c r="C13" s="58"/>
      <c r="D13" s="58"/>
      <c r="E13" s="58"/>
      <c r="F13" s="58"/>
      <c r="G13" s="58"/>
      <c r="H13" s="51"/>
    </row>
    <row r="14" spans="1:8" ht="14.4" x14ac:dyDescent="0.25">
      <c r="A14" s="55" t="s">
        <v>90</v>
      </c>
      <c r="B14" s="56"/>
      <c r="C14" s="56"/>
      <c r="D14" s="56"/>
      <c r="E14" s="56"/>
      <c r="F14" s="56"/>
      <c r="G14" s="56"/>
      <c r="H14" s="51"/>
    </row>
    <row r="15" spans="1:8" ht="14.4" x14ac:dyDescent="0.25">
      <c r="A15" s="57">
        <v>1</v>
      </c>
      <c r="B15" s="58"/>
      <c r="C15" s="58"/>
      <c r="D15" s="58"/>
      <c r="E15" s="58"/>
      <c r="F15" s="58"/>
      <c r="G15" s="58"/>
      <c r="H15" s="51"/>
    </row>
    <row r="16" spans="1:8" ht="14.4" x14ac:dyDescent="0.25">
      <c r="A16" s="57">
        <v>2</v>
      </c>
      <c r="B16" s="58"/>
      <c r="C16" s="58"/>
      <c r="D16" s="58"/>
      <c r="E16" s="58"/>
      <c r="F16" s="58"/>
      <c r="G16" s="58"/>
      <c r="H16" s="51"/>
    </row>
    <row r="17" spans="1:8" ht="14.4" x14ac:dyDescent="0.25">
      <c r="A17" s="57">
        <v>3</v>
      </c>
      <c r="B17" s="58"/>
      <c r="C17" s="58"/>
      <c r="D17" s="58"/>
      <c r="E17" s="58"/>
      <c r="F17" s="58"/>
      <c r="G17" s="58"/>
      <c r="H17" s="51"/>
    </row>
    <row r="18" spans="1:8" ht="14.4" x14ac:dyDescent="0.25">
      <c r="A18" s="57">
        <v>4</v>
      </c>
      <c r="B18" s="58"/>
      <c r="C18" s="58"/>
      <c r="D18" s="58"/>
      <c r="E18" s="58"/>
      <c r="F18" s="58"/>
      <c r="G18" s="58"/>
      <c r="H18" s="51"/>
    </row>
    <row r="19" spans="1:8" ht="14.4" x14ac:dyDescent="0.25">
      <c r="A19" s="57">
        <v>5</v>
      </c>
      <c r="B19" s="58"/>
      <c r="C19" s="58"/>
      <c r="D19" s="58"/>
      <c r="E19" s="58"/>
      <c r="F19" s="58"/>
      <c r="G19" s="58"/>
      <c r="H19" s="51"/>
    </row>
    <row r="20" spans="1:8" ht="14.4" x14ac:dyDescent="0.25">
      <c r="A20" s="57">
        <v>6</v>
      </c>
      <c r="B20" s="58"/>
      <c r="C20" s="58"/>
      <c r="D20" s="58"/>
      <c r="E20" s="58"/>
      <c r="F20" s="58"/>
      <c r="G20" s="58"/>
      <c r="H20" s="51"/>
    </row>
    <row r="21" spans="1:8" ht="14.4" x14ac:dyDescent="0.25">
      <c r="A21" s="57">
        <v>7</v>
      </c>
      <c r="B21" s="58"/>
      <c r="C21" s="58"/>
      <c r="D21" s="58"/>
      <c r="E21" s="58"/>
      <c r="F21" s="58"/>
      <c r="G21" s="58"/>
      <c r="H21" s="51"/>
    </row>
    <row r="22" spans="1:8" ht="14.4" x14ac:dyDescent="0.25">
      <c r="A22" s="57">
        <v>8</v>
      </c>
      <c r="B22" s="58"/>
      <c r="C22" s="58"/>
      <c r="D22" s="58"/>
      <c r="E22" s="58"/>
      <c r="F22" s="58"/>
      <c r="G22" s="58"/>
      <c r="H22" s="51"/>
    </row>
    <row r="23" spans="1:8" ht="14.4" x14ac:dyDescent="0.25">
      <c r="A23" s="57">
        <v>9</v>
      </c>
      <c r="B23" s="58"/>
      <c r="C23" s="58"/>
      <c r="D23" s="58"/>
      <c r="E23" s="58"/>
      <c r="F23" s="58"/>
      <c r="G23" s="58"/>
      <c r="H23" s="51"/>
    </row>
    <row r="24" spans="1:8" ht="14.4" x14ac:dyDescent="0.25">
      <c r="A24" s="55" t="s">
        <v>91</v>
      </c>
      <c r="B24" s="56"/>
      <c r="C24" s="56"/>
      <c r="D24" s="56"/>
      <c r="E24" s="56"/>
      <c r="F24" s="56"/>
      <c r="G24" s="56"/>
      <c r="H24" s="51"/>
    </row>
    <row r="25" spans="1:8" ht="14.4" x14ac:dyDescent="0.25">
      <c r="A25" s="57">
        <v>1</v>
      </c>
      <c r="B25" s="58"/>
      <c r="C25" s="58"/>
      <c r="D25" s="58"/>
      <c r="E25" s="58"/>
      <c r="F25" s="58"/>
      <c r="G25" s="58"/>
      <c r="H25" s="51"/>
    </row>
    <row r="26" spans="1:8" ht="14.4" x14ac:dyDescent="0.25">
      <c r="A26" s="57">
        <v>2</v>
      </c>
      <c r="B26" s="58"/>
      <c r="C26" s="58"/>
      <c r="D26" s="58"/>
      <c r="E26" s="58"/>
      <c r="F26" s="58"/>
      <c r="G26" s="58"/>
      <c r="H26" s="51"/>
    </row>
    <row r="27" spans="1:8" ht="14.4" x14ac:dyDescent="0.25">
      <c r="A27" s="57">
        <v>3</v>
      </c>
      <c r="B27" s="58"/>
      <c r="C27" s="58"/>
      <c r="D27" s="58"/>
      <c r="E27" s="58"/>
      <c r="F27" s="58"/>
      <c r="G27" s="58"/>
      <c r="H27" s="51"/>
    </row>
    <row r="28" spans="1:8" ht="14.4" x14ac:dyDescent="0.25">
      <c r="A28" s="57">
        <v>4</v>
      </c>
      <c r="B28" s="58"/>
      <c r="C28" s="58"/>
      <c r="D28" s="58"/>
      <c r="E28" s="58"/>
      <c r="F28" s="58"/>
      <c r="G28" s="58"/>
      <c r="H28" s="51"/>
    </row>
    <row r="29" spans="1:8" ht="14.4" x14ac:dyDescent="0.25">
      <c r="A29" s="57">
        <v>5</v>
      </c>
      <c r="B29" s="58"/>
      <c r="C29" s="58"/>
      <c r="D29" s="58"/>
      <c r="E29" s="58"/>
      <c r="F29" s="58"/>
      <c r="G29" s="58"/>
      <c r="H29" s="51"/>
    </row>
    <row r="30" spans="1:8" ht="14.4" x14ac:dyDescent="0.25">
      <c r="A30" s="57">
        <v>6</v>
      </c>
      <c r="B30" s="58"/>
      <c r="C30" s="58"/>
      <c r="D30" s="58"/>
      <c r="E30" s="58"/>
      <c r="F30" s="58"/>
      <c r="G30" s="58"/>
      <c r="H30" s="51"/>
    </row>
    <row r="31" spans="1:8" ht="14.4" x14ac:dyDescent="0.25">
      <c r="A31" s="57">
        <v>7</v>
      </c>
      <c r="B31" s="58"/>
      <c r="C31" s="58"/>
      <c r="D31" s="58"/>
      <c r="E31" s="58"/>
      <c r="F31" s="58"/>
      <c r="G31" s="58"/>
      <c r="H31" s="51"/>
    </row>
    <row r="32" spans="1:8" ht="14.4" x14ac:dyDescent="0.25">
      <c r="A32" s="57">
        <v>8</v>
      </c>
      <c r="B32" s="58"/>
      <c r="C32" s="58"/>
      <c r="D32" s="58"/>
      <c r="E32" s="58"/>
      <c r="F32" s="58"/>
      <c r="G32" s="58"/>
      <c r="H32" s="51"/>
    </row>
    <row r="33" spans="1:8" ht="14.4" x14ac:dyDescent="0.25">
      <c r="A33" s="57">
        <v>9</v>
      </c>
      <c r="B33" s="58"/>
      <c r="C33" s="58"/>
      <c r="D33" s="58"/>
      <c r="E33" s="58"/>
      <c r="F33" s="58"/>
      <c r="G33" s="58"/>
      <c r="H33" s="51"/>
    </row>
    <row r="34" spans="1:8" ht="14.4" x14ac:dyDescent="0.25">
      <c r="A34" s="59"/>
      <c r="B34" s="53"/>
      <c r="C34" s="53"/>
      <c r="D34" s="53"/>
      <c r="E34" s="53"/>
      <c r="F34" s="53"/>
      <c r="G34" s="53"/>
      <c r="H34" s="53"/>
    </row>
    <row r="35" spans="1:8" ht="14.4" x14ac:dyDescent="0.25">
      <c r="A35" s="59" t="s">
        <v>47</v>
      </c>
      <c r="B35" s="53"/>
      <c r="C35" s="53"/>
      <c r="D35" s="53"/>
      <c r="E35" s="53"/>
      <c r="F35" s="53"/>
      <c r="G35" s="53"/>
      <c r="H35" s="53"/>
    </row>
    <row r="36" spans="1:8" ht="14.4" x14ac:dyDescent="0.25">
      <c r="A36" s="54" t="s">
        <v>5</v>
      </c>
      <c r="B36" s="54" t="s">
        <v>15</v>
      </c>
      <c r="C36" s="54" t="s">
        <v>16</v>
      </c>
      <c r="D36" s="54" t="s">
        <v>103</v>
      </c>
      <c r="E36" s="54" t="s">
        <v>14</v>
      </c>
      <c r="F36" s="54" t="s">
        <v>2</v>
      </c>
      <c r="G36" s="53"/>
      <c r="H36" s="53"/>
    </row>
    <row r="37" spans="1:8" ht="15" thickBot="1" x14ac:dyDescent="0.3">
      <c r="A37" s="60">
        <v>1</v>
      </c>
      <c r="B37" s="61"/>
      <c r="C37" s="62"/>
      <c r="D37" s="62"/>
      <c r="E37" s="62"/>
      <c r="F37" s="62"/>
      <c r="G37" s="53"/>
      <c r="H37" s="53"/>
    </row>
    <row r="38" spans="1:8" ht="15" thickBot="1" x14ac:dyDescent="0.3">
      <c r="A38" s="64">
        <v>2</v>
      </c>
      <c r="B38" s="58"/>
      <c r="C38" s="65"/>
      <c r="D38" s="65"/>
      <c r="E38" s="65"/>
      <c r="F38" s="65"/>
      <c r="G38" s="53"/>
      <c r="H38" s="53"/>
    </row>
    <row r="39" spans="1:8" ht="15" thickBot="1" x14ac:dyDescent="0.3">
      <c r="A39" s="64">
        <v>3</v>
      </c>
      <c r="B39" s="67"/>
      <c r="C39" s="68"/>
      <c r="D39" s="68"/>
      <c r="E39" s="68"/>
      <c r="F39" s="68"/>
      <c r="G39" s="53"/>
      <c r="H39" s="53"/>
    </row>
    <row r="40" spans="1:8" ht="15" thickBot="1" x14ac:dyDescent="0.3">
      <c r="A40" s="64">
        <v>4</v>
      </c>
      <c r="B40" s="67"/>
      <c r="C40" s="68"/>
      <c r="D40" s="68"/>
      <c r="E40" s="68"/>
      <c r="F40" s="68"/>
      <c r="G40" s="53"/>
      <c r="H40" s="53"/>
    </row>
    <row r="41" spans="1:8" ht="15" thickBot="1" x14ac:dyDescent="0.3">
      <c r="A41" s="64">
        <v>5</v>
      </c>
      <c r="B41" s="67"/>
      <c r="C41" s="68"/>
      <c r="D41" s="68"/>
      <c r="E41" s="68"/>
      <c r="F41" s="65"/>
      <c r="G41" s="53"/>
      <c r="H41" s="53"/>
    </row>
    <row r="42" spans="1:8" ht="15" thickBot="1" x14ac:dyDescent="0.3">
      <c r="A42" s="64">
        <v>6</v>
      </c>
      <c r="B42" s="58"/>
      <c r="C42" s="65"/>
      <c r="D42" s="65"/>
      <c r="E42" s="65"/>
      <c r="F42" s="65"/>
      <c r="G42" s="53"/>
      <c r="H42" s="53"/>
    </row>
    <row r="43" spans="1:8" ht="15" thickBot="1" x14ac:dyDescent="0.3">
      <c r="A43" s="64">
        <v>7</v>
      </c>
      <c r="B43" s="58"/>
      <c r="C43" s="65"/>
      <c r="D43" s="65"/>
      <c r="E43" s="65"/>
      <c r="F43" s="65"/>
      <c r="G43" s="53"/>
      <c r="H43" s="53"/>
    </row>
    <row r="44" spans="1:8" ht="15" thickBot="1" x14ac:dyDescent="0.3">
      <c r="A44" s="64">
        <v>8</v>
      </c>
      <c r="B44" s="58"/>
      <c r="C44" s="65"/>
      <c r="D44" s="65"/>
      <c r="E44" s="65"/>
      <c r="F44" s="65"/>
      <c r="G44" s="53"/>
      <c r="H44" s="53"/>
    </row>
    <row r="45" spans="1:8" ht="15" thickBot="1" x14ac:dyDescent="0.3">
      <c r="A45" s="64">
        <v>9</v>
      </c>
      <c r="B45" s="69"/>
      <c r="C45" s="70"/>
      <c r="D45" s="70"/>
      <c r="E45" s="70"/>
      <c r="F45" s="70"/>
      <c r="G45" s="53"/>
      <c r="H45" s="53"/>
    </row>
    <row r="46" spans="1:8" ht="14.4" x14ac:dyDescent="0.25">
      <c r="A46" s="53"/>
      <c r="B46" s="53"/>
      <c r="C46" s="53"/>
      <c r="D46" s="53"/>
      <c r="E46" s="53"/>
      <c r="F46" s="53"/>
      <c r="G46" s="53"/>
      <c r="H46" s="53"/>
    </row>
    <row r="47" spans="1:8" ht="14.4" x14ac:dyDescent="0.25">
      <c r="A47" s="59" t="s">
        <v>48</v>
      </c>
      <c r="B47" s="53"/>
      <c r="C47" s="53"/>
      <c r="D47" s="53"/>
      <c r="E47" s="53"/>
      <c r="F47" s="53"/>
      <c r="G47" s="53"/>
      <c r="H47" s="53"/>
    </row>
    <row r="48" spans="1:8" ht="14.4" x14ac:dyDescent="0.25">
      <c r="A48" s="54" t="s">
        <v>5</v>
      </c>
      <c r="B48" s="54" t="s">
        <v>15</v>
      </c>
      <c r="C48" s="54" t="s">
        <v>17</v>
      </c>
      <c r="D48" s="54" t="s">
        <v>18</v>
      </c>
      <c r="E48" s="54" t="s">
        <v>2</v>
      </c>
      <c r="G48" s="53"/>
      <c r="H48" s="53"/>
    </row>
    <row r="49" spans="1:8" ht="15" thickBot="1" x14ac:dyDescent="0.3">
      <c r="A49" s="60">
        <v>1</v>
      </c>
      <c r="B49" s="61"/>
      <c r="C49" s="72"/>
      <c r="D49" s="72"/>
      <c r="E49" s="63"/>
      <c r="G49" s="53"/>
      <c r="H49" s="53"/>
    </row>
    <row r="50" spans="1:8" ht="15" thickBot="1" x14ac:dyDescent="0.3">
      <c r="A50" s="64">
        <v>2</v>
      </c>
      <c r="B50" s="58"/>
      <c r="C50" s="73"/>
      <c r="D50" s="73"/>
      <c r="E50" s="66"/>
      <c r="G50" s="53"/>
      <c r="H50" s="53"/>
    </row>
    <row r="51" spans="1:8" ht="15" thickBot="1" x14ac:dyDescent="0.3">
      <c r="A51" s="64">
        <v>3</v>
      </c>
      <c r="B51" s="67"/>
      <c r="C51" s="74"/>
      <c r="D51" s="74"/>
      <c r="E51" s="66"/>
      <c r="G51" s="53"/>
      <c r="H51" s="53"/>
    </row>
    <row r="52" spans="1:8" ht="15" thickBot="1" x14ac:dyDescent="0.3">
      <c r="A52" s="64">
        <v>4</v>
      </c>
      <c r="B52" s="67"/>
      <c r="C52" s="74"/>
      <c r="D52" s="74"/>
      <c r="E52" s="66"/>
      <c r="G52" s="53"/>
      <c r="H52" s="53"/>
    </row>
    <row r="53" spans="1:8" ht="15" thickBot="1" x14ac:dyDescent="0.3">
      <c r="A53" s="64">
        <v>5</v>
      </c>
      <c r="B53" s="67"/>
      <c r="C53" s="74"/>
      <c r="D53" s="73"/>
      <c r="E53" s="66"/>
      <c r="G53" s="53"/>
      <c r="H53" s="53"/>
    </row>
    <row r="54" spans="1:8" ht="15" thickBot="1" x14ac:dyDescent="0.3">
      <c r="A54" s="64">
        <v>6</v>
      </c>
      <c r="B54" s="58"/>
      <c r="C54" s="73"/>
      <c r="D54" s="73"/>
      <c r="E54" s="66"/>
      <c r="G54" s="53"/>
      <c r="H54" s="53"/>
    </row>
    <row r="55" spans="1:8" ht="15" thickBot="1" x14ac:dyDescent="0.3">
      <c r="A55" s="64">
        <v>7</v>
      </c>
      <c r="B55" s="58"/>
      <c r="C55" s="73"/>
      <c r="D55" s="73"/>
      <c r="E55" s="66"/>
      <c r="G55" s="53"/>
      <c r="H55" s="53"/>
    </row>
    <row r="56" spans="1:8" ht="15" thickBot="1" x14ac:dyDescent="0.3">
      <c r="A56" s="64">
        <v>8</v>
      </c>
      <c r="B56" s="58"/>
      <c r="C56" s="73"/>
      <c r="D56" s="73"/>
      <c r="E56" s="66"/>
      <c r="G56" s="53"/>
      <c r="H56" s="53"/>
    </row>
    <row r="57" spans="1:8" ht="15" thickBot="1" x14ac:dyDescent="0.3">
      <c r="A57" s="64">
        <v>9</v>
      </c>
      <c r="B57" s="69"/>
      <c r="C57" s="75"/>
      <c r="D57" s="75"/>
      <c r="E57" s="71"/>
      <c r="G57" s="53"/>
      <c r="H57" s="53"/>
    </row>
    <row r="58" spans="1:8" ht="14.4" x14ac:dyDescent="0.25">
      <c r="A58" s="53"/>
      <c r="B58" s="53"/>
      <c r="C58" s="53"/>
      <c r="D58" s="53"/>
      <c r="E58" s="53"/>
      <c r="F58" s="53"/>
      <c r="G58" s="53"/>
      <c r="H58" s="53"/>
    </row>
    <row r="59" spans="1:8" ht="15" thickBot="1" x14ac:dyDescent="0.3">
      <c r="A59" s="59" t="s">
        <v>49</v>
      </c>
      <c r="B59" s="53"/>
      <c r="C59" s="53"/>
      <c r="D59" s="53"/>
      <c r="E59" s="53"/>
      <c r="F59" s="53"/>
      <c r="G59" s="53"/>
      <c r="H59" s="53"/>
    </row>
    <row r="60" spans="1:8" ht="15" thickBot="1" x14ac:dyDescent="0.3">
      <c r="A60" s="76" t="s">
        <v>5</v>
      </c>
      <c r="B60" s="77" t="s">
        <v>15</v>
      </c>
      <c r="C60" s="77" t="s">
        <v>19</v>
      </c>
      <c r="D60" s="77" t="s">
        <v>20</v>
      </c>
      <c r="E60" s="77" t="s">
        <v>21</v>
      </c>
      <c r="F60" s="78" t="s">
        <v>2</v>
      </c>
      <c r="H60" s="53"/>
    </row>
    <row r="61" spans="1:8" ht="15" thickBot="1" x14ac:dyDescent="0.3">
      <c r="A61" s="64">
        <v>1</v>
      </c>
      <c r="B61" s="79"/>
      <c r="C61" s="80"/>
      <c r="D61" s="80"/>
      <c r="E61" s="80"/>
      <c r="F61" s="81"/>
      <c r="H61" s="53"/>
    </row>
    <row r="62" spans="1:8" ht="15" thickBot="1" x14ac:dyDescent="0.3">
      <c r="A62" s="64">
        <v>2</v>
      </c>
      <c r="B62" s="58"/>
      <c r="C62" s="73"/>
      <c r="D62" s="73"/>
      <c r="E62" s="73"/>
      <c r="F62" s="66"/>
      <c r="H62" s="53"/>
    </row>
    <row r="63" spans="1:8" ht="15" thickBot="1" x14ac:dyDescent="0.3">
      <c r="A63" s="64">
        <v>3</v>
      </c>
      <c r="B63" s="67"/>
      <c r="C63" s="74"/>
      <c r="D63" s="74"/>
      <c r="E63" s="74"/>
      <c r="F63" s="66"/>
      <c r="H63" s="53"/>
    </row>
    <row r="64" spans="1:8" ht="15" thickBot="1" x14ac:dyDescent="0.3">
      <c r="A64" s="64">
        <v>4</v>
      </c>
      <c r="B64" s="67"/>
      <c r="C64" s="74"/>
      <c r="D64" s="74"/>
      <c r="E64" s="74"/>
      <c r="F64" s="66"/>
      <c r="H64" s="53"/>
    </row>
    <row r="65" spans="1:8" ht="15" thickBot="1" x14ac:dyDescent="0.3">
      <c r="A65" s="64">
        <v>5</v>
      </c>
      <c r="B65" s="67"/>
      <c r="C65" s="74"/>
      <c r="D65" s="74"/>
      <c r="E65" s="73"/>
      <c r="F65" s="66"/>
      <c r="H65" s="53"/>
    </row>
    <row r="66" spans="1:8" ht="15" thickBot="1" x14ac:dyDescent="0.3">
      <c r="A66" s="64">
        <v>6</v>
      </c>
      <c r="B66" s="58"/>
      <c r="C66" s="73"/>
      <c r="D66" s="73"/>
      <c r="E66" s="73"/>
      <c r="F66" s="66"/>
      <c r="H66" s="53"/>
    </row>
    <row r="67" spans="1:8" ht="15" thickBot="1" x14ac:dyDescent="0.3">
      <c r="A67" s="64">
        <v>7</v>
      </c>
      <c r="B67" s="58"/>
      <c r="C67" s="73"/>
      <c r="D67" s="73"/>
      <c r="E67" s="73"/>
      <c r="F67" s="66"/>
      <c r="H67" s="53"/>
    </row>
    <row r="68" spans="1:8" ht="15" thickBot="1" x14ac:dyDescent="0.3">
      <c r="A68" s="64">
        <v>8</v>
      </c>
      <c r="B68" s="58"/>
      <c r="C68" s="73"/>
      <c r="D68" s="73"/>
      <c r="E68" s="73"/>
      <c r="F68" s="66"/>
      <c r="H68" s="53"/>
    </row>
    <row r="69" spans="1:8" ht="15" thickBot="1" x14ac:dyDescent="0.3">
      <c r="A69" s="64">
        <v>9</v>
      </c>
      <c r="B69" s="69"/>
      <c r="C69" s="75"/>
      <c r="D69" s="75"/>
      <c r="E69" s="75"/>
      <c r="F69" s="71"/>
      <c r="H69" s="53"/>
    </row>
    <row r="70" spans="1:8" x14ac:dyDescent="0.25">
      <c r="A70" s="51"/>
      <c r="B70" s="51"/>
      <c r="C70" s="51"/>
      <c r="D70" s="51"/>
      <c r="E70" s="51"/>
      <c r="F70" s="51"/>
      <c r="G70" s="51"/>
      <c r="H70" s="51"/>
    </row>
    <row r="71" spans="1:8" x14ac:dyDescent="0.25">
      <c r="A71" s="51"/>
      <c r="B71" s="51"/>
      <c r="C71" s="51"/>
      <c r="D71" s="51"/>
      <c r="E71" s="51"/>
      <c r="F71" s="51"/>
      <c r="G71" s="51"/>
      <c r="H71" s="51"/>
    </row>
  </sheetData>
  <customSheetViews>
    <customSheetView guid="{B7AE98BE-4CB9-40B2-AFDB-8347EF8BA407}">
      <selection activeCell="H25" sqref="H25"/>
      <pageMargins left="0.7" right="0.7" top="0.78740157499999996" bottom="0.78740157499999996" header="0.3" footer="0.3"/>
    </customSheetView>
    <customSheetView guid="{EDE320DA-FA39-4E1F-B999-929876A26936}">
      <selection activeCell="H25" sqref="H25"/>
      <pageMargins left="0.7" right="0.7" top="0.78740157499999996" bottom="0.78740157499999996" header="0.3" footer="0.3"/>
    </customSheetView>
    <customSheetView guid="{3ABAF21E-17C1-4CC5-998B-539CCF421270}">
      <pageMargins left="0.7" right="0.7" top="0.78740157499999996" bottom="0.78740157499999996" header="0.3" footer="0.3"/>
    </customSheetView>
    <customSheetView guid="{D499DFB9-9900-4749-B373-D31458C01871}">
      <selection activeCell="H25" sqref="H25"/>
      <pageMargins left="0.7" right="0.7" top="0.78740157499999996" bottom="0.78740157499999996" header="0.3" footer="0.3"/>
    </customSheetView>
    <customSheetView guid="{337565EA-F617-4A62-8DD8-9BE1CA65DC12}">
      <selection activeCell="H25" sqref="H25"/>
      <pageMargins left="0.7" right="0.7" top="0.78740157499999996" bottom="0.78740157499999996" header="0.3" footer="0.3"/>
    </customSheetView>
  </customSheetViews>
  <mergeCells count="1">
    <mergeCell ref="D2:G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F578F-7CCB-42BB-80AA-A296683816D7}">
  <dimension ref="A1:E17"/>
  <sheetViews>
    <sheetView workbookViewId="0">
      <selection activeCell="E5" sqref="E5"/>
    </sheetView>
  </sheetViews>
  <sheetFormatPr baseColWidth="10" defaultRowHeight="13.2" x14ac:dyDescent="0.25"/>
  <cols>
    <col min="1" max="5" width="26.109375" customWidth="1"/>
  </cols>
  <sheetData>
    <row r="1" spans="1:5" ht="18" x14ac:dyDescent="0.35">
      <c r="A1" s="44" t="s">
        <v>76</v>
      </c>
    </row>
    <row r="2" spans="1:5" ht="15.6" x14ac:dyDescent="0.3">
      <c r="A2" s="45" t="s">
        <v>43</v>
      </c>
      <c r="B2" s="46"/>
      <c r="C2" s="46"/>
      <c r="D2" s="46"/>
      <c r="E2" s="46"/>
    </row>
    <row r="3" spans="1:5" ht="14.4" x14ac:dyDescent="0.3">
      <c r="A3" s="119" t="s">
        <v>77</v>
      </c>
      <c r="B3" s="120"/>
      <c r="C3" s="120"/>
      <c r="D3" s="120"/>
      <c r="E3" s="120"/>
    </row>
    <row r="4" spans="1:5" ht="14.4" x14ac:dyDescent="0.3">
      <c r="A4" s="121"/>
      <c r="B4" s="117"/>
      <c r="C4" s="117"/>
      <c r="D4" s="117"/>
      <c r="E4" s="118"/>
    </row>
    <row r="5" spans="1:5" ht="14.4" x14ac:dyDescent="0.3">
      <c r="A5" s="47" t="s">
        <v>78</v>
      </c>
      <c r="B5" s="47" t="s">
        <v>79</v>
      </c>
      <c r="C5" s="47" t="s">
        <v>80</v>
      </c>
      <c r="D5" s="47" t="s">
        <v>81</v>
      </c>
      <c r="E5" s="47" t="s">
        <v>82</v>
      </c>
    </row>
    <row r="6" spans="1:5" ht="14.4" x14ac:dyDescent="0.3">
      <c r="A6" s="48"/>
      <c r="B6" s="48"/>
      <c r="C6" s="48"/>
      <c r="D6" s="48"/>
      <c r="E6" s="48"/>
    </row>
    <row r="7" spans="1:5" ht="14.4" x14ac:dyDescent="0.3">
      <c r="A7" s="48"/>
      <c r="B7" s="48"/>
      <c r="C7" s="48"/>
      <c r="D7" s="48"/>
      <c r="E7" s="48"/>
    </row>
    <row r="8" spans="1:5" ht="14.4" x14ac:dyDescent="0.3">
      <c r="A8" s="48"/>
      <c r="B8" s="48"/>
      <c r="C8" s="48"/>
      <c r="D8" s="48"/>
      <c r="E8" s="48"/>
    </row>
    <row r="9" spans="1:5" ht="14.4" x14ac:dyDescent="0.3">
      <c r="A9" s="48"/>
      <c r="B9" s="48"/>
      <c r="C9" s="48"/>
      <c r="D9" s="48"/>
      <c r="E9" s="48"/>
    </row>
    <row r="10" spans="1:5" ht="14.4" x14ac:dyDescent="0.3">
      <c r="A10" s="48"/>
      <c r="B10" s="48"/>
      <c r="C10" s="48"/>
      <c r="D10" s="48"/>
      <c r="E10" s="48"/>
    </row>
    <row r="11" spans="1:5" ht="14.4" x14ac:dyDescent="0.3">
      <c r="A11" s="48"/>
      <c r="B11" s="48"/>
      <c r="C11" s="48"/>
      <c r="D11" s="48"/>
      <c r="E11" s="48"/>
    </row>
    <row r="12" spans="1:5" ht="14.4" x14ac:dyDescent="0.3">
      <c r="A12" s="48"/>
      <c r="B12" s="48"/>
      <c r="C12" s="48"/>
      <c r="D12" s="48"/>
      <c r="E12" s="48"/>
    </row>
    <row r="13" spans="1:5" ht="14.4" x14ac:dyDescent="0.3">
      <c r="A13" s="48"/>
      <c r="B13" s="48"/>
      <c r="C13" s="48"/>
      <c r="D13" s="48"/>
      <c r="E13" s="48"/>
    </row>
    <row r="14" spans="1:5" ht="14.4" x14ac:dyDescent="0.3">
      <c r="A14" s="48"/>
      <c r="B14" s="48"/>
      <c r="C14" s="48"/>
      <c r="D14" s="48"/>
      <c r="E14" s="48"/>
    </row>
    <row r="15" spans="1:5" ht="14.4" x14ac:dyDescent="0.3">
      <c r="A15" s="48"/>
      <c r="B15" s="48"/>
      <c r="C15" s="48"/>
      <c r="D15" s="48"/>
      <c r="E15" s="48"/>
    </row>
    <row r="16" spans="1:5" ht="14.4" x14ac:dyDescent="0.3">
      <c r="A16" s="48"/>
      <c r="B16" s="48"/>
      <c r="C16" s="48"/>
      <c r="D16" s="48"/>
      <c r="E16" s="48"/>
    </row>
    <row r="17" spans="1:5" ht="14.4" x14ac:dyDescent="0.3">
      <c r="A17" s="48"/>
      <c r="B17" s="48"/>
      <c r="C17" s="48"/>
      <c r="D17" s="48"/>
      <c r="E17" s="48"/>
    </row>
  </sheetData>
  <mergeCells count="2">
    <mergeCell ref="A3:E3"/>
    <mergeCell ref="A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63C45-628D-41CA-9DFC-B80606CF8EB0}">
  <dimension ref="A1:E14"/>
  <sheetViews>
    <sheetView tabSelected="1" topLeftCell="B2" workbookViewId="0">
      <selection activeCell="D17" sqref="D17"/>
    </sheetView>
  </sheetViews>
  <sheetFormatPr baseColWidth="10" defaultRowHeight="13.2" x14ac:dyDescent="0.25"/>
  <cols>
    <col min="1" max="1" width="4.33203125" customWidth="1"/>
    <col min="2" max="2" width="31.44140625" customWidth="1"/>
    <col min="3" max="3" width="31.88671875" customWidth="1"/>
    <col min="4" max="4" width="78.6640625" customWidth="1"/>
    <col min="5" max="5" width="80.109375" customWidth="1"/>
  </cols>
  <sheetData>
    <row r="1" spans="1:5" ht="25.8" x14ac:dyDescent="0.3">
      <c r="A1" s="31" t="s">
        <v>75</v>
      </c>
      <c r="B1" s="32"/>
      <c r="C1" s="32"/>
      <c r="D1" s="33"/>
      <c r="E1" s="33"/>
    </row>
    <row r="2" spans="1:5" ht="14.4" x14ac:dyDescent="0.3">
      <c r="A2" s="34" t="s">
        <v>43</v>
      </c>
      <c r="B2" s="35"/>
      <c r="C2" s="35"/>
      <c r="D2" s="36"/>
      <c r="E2" s="36"/>
    </row>
    <row r="3" spans="1:5" ht="14.4" x14ac:dyDescent="0.3">
      <c r="A3" s="37"/>
      <c r="B3" s="38"/>
      <c r="C3" s="38"/>
      <c r="D3" s="39"/>
      <c r="E3" s="39"/>
    </row>
    <row r="4" spans="1:5" ht="14.4" x14ac:dyDescent="0.3">
      <c r="A4" s="37" t="s">
        <v>65</v>
      </c>
      <c r="B4" s="38"/>
      <c r="C4" s="38"/>
      <c r="D4" s="39"/>
      <c r="E4" s="39"/>
    </row>
    <row r="5" spans="1:5" ht="14.4" x14ac:dyDescent="0.3">
      <c r="A5" s="122" t="s">
        <v>98</v>
      </c>
      <c r="B5" s="123"/>
      <c r="C5" s="123"/>
      <c r="D5" s="123"/>
      <c r="E5" s="123"/>
    </row>
    <row r="6" spans="1:5" ht="13.8" x14ac:dyDescent="0.3">
      <c r="A6" s="124" t="s">
        <v>99</v>
      </c>
      <c r="B6" s="123"/>
      <c r="C6" s="123"/>
      <c r="D6" s="123"/>
      <c r="E6" s="123"/>
    </row>
    <row r="7" spans="1:5" ht="43.2" x14ac:dyDescent="0.25">
      <c r="A7" s="40" t="s">
        <v>5</v>
      </c>
      <c r="B7" s="40" t="s">
        <v>66</v>
      </c>
      <c r="C7" s="41" t="s">
        <v>67</v>
      </c>
      <c r="D7" s="41" t="s">
        <v>68</v>
      </c>
      <c r="E7" s="41" t="s">
        <v>69</v>
      </c>
    </row>
    <row r="8" spans="1:5" ht="57.6" x14ac:dyDescent="0.25">
      <c r="A8" s="42">
        <v>1</v>
      </c>
      <c r="B8" s="42" t="s">
        <v>70</v>
      </c>
      <c r="C8" s="42" t="s">
        <v>71</v>
      </c>
      <c r="D8" s="43" t="s">
        <v>100</v>
      </c>
      <c r="E8" s="43"/>
    </row>
    <row r="9" spans="1:5" ht="14.4" x14ac:dyDescent="0.25">
      <c r="A9" s="42">
        <v>2</v>
      </c>
      <c r="B9" s="42" t="s">
        <v>72</v>
      </c>
      <c r="C9" s="42" t="s">
        <v>94</v>
      </c>
      <c r="D9" s="43"/>
      <c r="E9" s="43"/>
    </row>
    <row r="10" spans="1:5" ht="14.4" x14ac:dyDescent="0.25">
      <c r="A10" s="42">
        <v>3</v>
      </c>
      <c r="B10" s="42" t="s">
        <v>73</v>
      </c>
      <c r="C10" s="42" t="s">
        <v>74</v>
      </c>
      <c r="D10" s="43"/>
      <c r="E10" s="43"/>
    </row>
    <row r="11" spans="1:5" ht="14.4" x14ac:dyDescent="0.25">
      <c r="A11" s="42">
        <v>4</v>
      </c>
      <c r="B11" s="83" t="s">
        <v>104</v>
      </c>
      <c r="C11" s="42" t="s">
        <v>95</v>
      </c>
      <c r="D11" s="43"/>
      <c r="E11" s="43"/>
    </row>
    <row r="12" spans="1:5" ht="14.4" x14ac:dyDescent="0.25">
      <c r="A12" s="42">
        <v>5</v>
      </c>
      <c r="B12" s="82" t="s">
        <v>96</v>
      </c>
      <c r="C12" s="42" t="s">
        <v>97</v>
      </c>
      <c r="D12" s="43"/>
      <c r="E12" s="43"/>
    </row>
    <row r="13" spans="1:5" ht="14.4" x14ac:dyDescent="0.25">
      <c r="A13" s="42">
        <v>6</v>
      </c>
      <c r="B13" s="82" t="s">
        <v>101</v>
      </c>
      <c r="C13" s="42" t="s">
        <v>102</v>
      </c>
      <c r="D13" s="43"/>
      <c r="E13" s="43"/>
    </row>
    <row r="14" spans="1:5" ht="26.4" x14ac:dyDescent="0.25">
      <c r="A14" s="42">
        <v>7</v>
      </c>
      <c r="B14" s="82" t="s">
        <v>111</v>
      </c>
      <c r="C14" s="42" t="s">
        <v>112</v>
      </c>
      <c r="D14" s="43"/>
      <c r="E14" s="43"/>
    </row>
  </sheetData>
  <mergeCells count="2">
    <mergeCell ref="A5:E5"/>
    <mergeCell ref="A6:E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E41994D00393E45A8D87C99581833ED" ma:contentTypeVersion="3" ma:contentTypeDescription="Opprett et nytt dokument." ma:contentTypeScope="" ma:versionID="740facb2041279e33d7e83f2d9bb4e59">
  <xsd:schema xmlns:xsd="http://www.w3.org/2001/XMLSchema" xmlns:xs="http://www.w3.org/2001/XMLSchema" xmlns:p="http://schemas.microsoft.com/office/2006/metadata/properties" xmlns:ns2="bb1c031a-411a-4104-b552-8d7157dbf3e1" targetNamespace="http://schemas.microsoft.com/office/2006/metadata/properties" ma:root="true" ma:fieldsID="a58298cb6ec718ac406adcd85f79faa8" ns2:_="">
    <xsd:import namespace="bb1c031a-411a-4104-b552-8d7157dbf3e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1c031a-411a-4104-b552-8d7157dbf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ED3F6F-A928-4D3F-9AB5-2C476076F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1c031a-411a-4104-b552-8d7157dbf3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CE2942-8022-4003-807C-A45C5BFD2013}">
  <ds:schemaRefs>
    <ds:schemaRef ds:uri="http://schemas.microsoft.com/sharepoint/v3/contenttype/forms"/>
  </ds:schemaRefs>
</ds:datastoreItem>
</file>

<file path=customXml/itemProps3.xml><?xml version="1.0" encoding="utf-8"?>
<ds:datastoreItem xmlns:ds="http://schemas.openxmlformats.org/officeDocument/2006/customXml" ds:itemID="{185EC018-751B-4C32-ACE7-6BEE65812665}">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6334d01-13b9-4531-a3a6-532e479d9a1a}" enabled="0" method="" siteId="{b6334d01-13b9-4531-a3a6-532e479d9a1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Ark 1 Forside</vt:lpstr>
      <vt:lpstr>Ark 2 Leasing og administrasjon</vt:lpstr>
      <vt:lpstr>Ark 3 Lading og drivstoff rabat</vt:lpstr>
      <vt:lpstr>Ark 4 Service og vedlikehold</vt:lpstr>
      <vt:lpstr>Ark 5 Besvarelser</vt:lpstr>
    </vt:vector>
  </TitlesOfParts>
  <Company>Trondheim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JZN</dc:creator>
  <cp:lastModifiedBy>Frode Larsen</cp:lastModifiedBy>
  <cp:lastPrinted>2017-01-02T12:48:23Z</cp:lastPrinted>
  <dcterms:created xsi:type="dcterms:W3CDTF">2007-06-11T08:11:01Z</dcterms:created>
  <dcterms:modified xsi:type="dcterms:W3CDTF">2026-08-21T07:08:22Z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0x0101008E41994D00393E45A8D87C99581833ED</vt:lpwstr>
  </property>
</Properties>
</file>